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Sô_la_mviê_cNa_y"/>
  <mc:AlternateContent xmlns:mc="http://schemas.openxmlformats.org/markup-compatibility/2006">
    <mc:Choice Requires="x15">
      <x15ac:absPath xmlns:x15ac="http://schemas.microsoft.com/office/spreadsheetml/2010/11/ac" url="I:\My Drive\22. Long Bối - Thái Thuy\E-HSMT\Chương V\"/>
    </mc:Choice>
  </mc:AlternateContent>
  <xr:revisionPtr revIDLastSave="0" documentId="13_ncr:1_{328474A7-F6FB-4038-AF57-66A7B759AE97}" xr6:coauthVersionLast="47" xr6:coauthVersionMax="47" xr10:uidLastSave="{00000000-0000-0000-0000-000000000000}"/>
  <bookViews>
    <workbookView xWindow="-28920" yWindow="-15" windowWidth="29040" windowHeight="15720" tabRatio="871" activeTab="12" xr2:uid="{00000000-000D-0000-FFFF-FFFF00000000}"/>
  </bookViews>
  <sheets>
    <sheet name="Mục lục" sheetId="25" r:id="rId1"/>
    <sheet name="ACSR300-39" sheetId="50" r:id="rId2"/>
    <sheet name="ACSR 185-29" sheetId="81" state="hidden" r:id="rId3"/>
    <sheet name="OPGW57-24" sheetId="51" r:id="rId4"/>
    <sheet name="AACSR 300-50" sheetId="73" state="hidden" r:id="rId5"/>
    <sheet name="ACSR240-32" sheetId="77" state="hidden" r:id="rId6"/>
    <sheet name="OPGW 57-24" sheetId="79" state="hidden" r:id="rId7"/>
    <sheet name="ADSS." sheetId="69" state="hidden" r:id="rId8"/>
    <sheet name="ADSS" sheetId="39" state="hidden" r:id="rId9"/>
    <sheet name="CQ TV" sheetId="1" state="hidden" r:id="rId10"/>
    <sheet name="ADSS1" sheetId="48" state="hidden" r:id="rId11"/>
    <sheet name="ACCC223" sheetId="83" state="hidden" r:id="rId12"/>
    <sheet name="Cach dien" sheetId="3" r:id="rId13"/>
    <sheet name="Chuoi cach dien" sheetId="95" state="hidden" r:id="rId14"/>
    <sheet name="Chuỗi cách điện" sheetId="23" state="hidden" r:id="rId15"/>
    <sheet name="Sứ đứng 22" sheetId="11" state="hidden" r:id="rId16"/>
    <sheet name="Polymer 35" sheetId="72" state="hidden" r:id="rId17"/>
    <sheet name="CTTR24" sheetId="9" state="hidden" r:id="rId18"/>
    <sheet name="CDPT22" sheetId="31" state="hidden" r:id="rId19"/>
    <sheet name="CSV22kV" sheetId="41" state="hidden" r:id="rId20"/>
    <sheet name="MBA TD 35kV" sheetId="57" state="hidden" r:id="rId21"/>
    <sheet name="MBA TD 22kV" sheetId="56" state="hidden" r:id="rId22"/>
    <sheet name="TK50" sheetId="49" r:id="rId23"/>
    <sheet name="Cột thép" sheetId="96" r:id="rId24"/>
    <sheet name="Vat tu xay lap" sheetId="20" r:id="rId25"/>
  </sheets>
  <externalReferences>
    <externalReference r:id="rId26"/>
    <externalReference r:id="rId27"/>
  </externalReferences>
  <definedNames>
    <definedName name="_Fill" localSheetId="4" hidden="1">#REF!</definedName>
    <definedName name="_Fill" localSheetId="5" hidden="1">#REF!</definedName>
    <definedName name="_Fill" localSheetId="10" hidden="1">#REF!</definedName>
    <definedName name="_Fill" localSheetId="23" hidden="1">#REF!</definedName>
    <definedName name="_Fill" localSheetId="19" hidden="1">#REF!</definedName>
    <definedName name="_Fill" localSheetId="6" hidden="1">#REF!</definedName>
    <definedName name="_Fill" localSheetId="3" hidden="1">#REF!</definedName>
    <definedName name="_Fill" hidden="1">#REF!</definedName>
    <definedName name="_Hlk37773319" localSheetId="17">CTTR24!#REF!</definedName>
    <definedName name="_Hlk69940300" localSheetId="24">'Vat tu xay lap'!#REF!</definedName>
    <definedName name="_Key1" localSheetId="4" hidden="1">#REF!</definedName>
    <definedName name="_Key1" localSheetId="5" hidden="1">#REF!</definedName>
    <definedName name="_Key1" localSheetId="10" hidden="1">#REF!</definedName>
    <definedName name="_Key1" localSheetId="23" hidden="1">#REF!</definedName>
    <definedName name="_Key1" localSheetId="19" hidden="1">#REF!</definedName>
    <definedName name="_Key1" localSheetId="6" hidden="1">#REF!</definedName>
    <definedName name="_Key1" localSheetId="3" hidden="1">#REF!</definedName>
    <definedName name="_Key1" hidden="1">#REF!</definedName>
    <definedName name="_Key2" localSheetId="4" hidden="1">#REF!</definedName>
    <definedName name="_Key2" localSheetId="5" hidden="1">#REF!</definedName>
    <definedName name="_Key2" localSheetId="10" hidden="1">#REF!</definedName>
    <definedName name="_Key2" localSheetId="23" hidden="1">#REF!</definedName>
    <definedName name="_Key2" localSheetId="19" hidden="1">#REF!</definedName>
    <definedName name="_Key2" localSheetId="6" hidden="1">#REF!</definedName>
    <definedName name="_Key2" localSheetId="3" hidden="1">#REF!</definedName>
    <definedName name="_Key2" hidden="1">#REF!</definedName>
    <definedName name="_Order1" hidden="1">255</definedName>
    <definedName name="_Order2" hidden="1">255</definedName>
    <definedName name="_Sort" localSheetId="4" hidden="1">#REF!</definedName>
    <definedName name="_Sort" localSheetId="5" hidden="1">#REF!</definedName>
    <definedName name="_Sort" localSheetId="10" hidden="1">#REF!</definedName>
    <definedName name="_Sort" localSheetId="23" hidden="1">#REF!</definedName>
    <definedName name="_Sort" localSheetId="19" hidden="1">#REF!</definedName>
    <definedName name="_Sort" localSheetId="6" hidden="1">#REF!</definedName>
    <definedName name="_Sort" localSheetId="3" hidden="1">#REF!</definedName>
    <definedName name="_Sort" hidden="1">#REF!</definedName>
    <definedName name="a" localSheetId="4">#REF!</definedName>
    <definedName name="a" localSheetId="5">#REF!</definedName>
    <definedName name="a" localSheetId="10">#REF!</definedName>
    <definedName name="a" localSheetId="23">#REF!</definedName>
    <definedName name="a" localSheetId="6">#REF!</definedName>
    <definedName name="a" localSheetId="3">#REF!</definedName>
    <definedName name="a">#REF!</definedName>
    <definedName name="acb" localSheetId="4" hidden="1">#REF!</definedName>
    <definedName name="acb" localSheetId="5" hidden="1">#REF!</definedName>
    <definedName name="acb" localSheetId="10" hidden="1">#REF!</definedName>
    <definedName name="acb" localSheetId="23" hidden="1">#REF!</definedName>
    <definedName name="acb" localSheetId="6" hidden="1">#REF!</definedName>
    <definedName name="acb" hidden="1">#REF!</definedName>
    <definedName name="acd" localSheetId="4">#REF!</definedName>
    <definedName name="acd" localSheetId="5">#REF!</definedName>
    <definedName name="acd" localSheetId="10">#REF!</definedName>
    <definedName name="acd" localSheetId="23">#REF!</definedName>
    <definedName name="acd" localSheetId="6">#REF!</definedName>
    <definedName name="acd">#REF!</definedName>
    <definedName name="acddđ" localSheetId="4">#REF!</definedName>
    <definedName name="acddđ" localSheetId="5">#REF!</definedName>
    <definedName name="acddđ" localSheetId="10">#REF!</definedName>
    <definedName name="acddđ" localSheetId="23">#REF!</definedName>
    <definedName name="acddđ" localSheetId="6">#REF!</definedName>
    <definedName name="acddđ">#REF!</definedName>
    <definedName name="acsssd" localSheetId="4">#REF!</definedName>
    <definedName name="acsssd" localSheetId="5">#REF!</definedName>
    <definedName name="acsssd" localSheetId="10">#REF!</definedName>
    <definedName name="acsssd" localSheetId="23">#REF!</definedName>
    <definedName name="acsssd" localSheetId="6">#REF!</definedName>
    <definedName name="acsssd">#REF!</definedName>
    <definedName name="anscount" hidden="1">6</definedName>
    <definedName name="bcvv" localSheetId="4">#REF!</definedName>
    <definedName name="bcvv" localSheetId="5">#REF!</definedName>
    <definedName name="bcvv" localSheetId="10">#REF!</definedName>
    <definedName name="bcvv" localSheetId="23">#REF!</definedName>
    <definedName name="bcvv" localSheetId="21">#REF!</definedName>
    <definedName name="bcvv" localSheetId="20">#REF!</definedName>
    <definedName name="bcvv" localSheetId="6">#REF!</definedName>
    <definedName name="bcvv">#REF!</definedName>
    <definedName name="dddđ" localSheetId="4">#REF!</definedName>
    <definedName name="dddđ" localSheetId="5">#REF!</definedName>
    <definedName name="dddđ" localSheetId="10">#REF!</definedName>
    <definedName name="dddđ" localSheetId="23">#REF!</definedName>
    <definedName name="dddđ" localSheetId="21">#REF!</definedName>
    <definedName name="dddđ" localSheetId="20">#REF!</definedName>
    <definedName name="dddđ" localSheetId="6">#REF!</definedName>
    <definedName name="dddđ">#REF!</definedName>
    <definedName name="eee" localSheetId="4">#REF!</definedName>
    <definedName name="eee" localSheetId="5">#REF!</definedName>
    <definedName name="eee" localSheetId="10">#REF!</definedName>
    <definedName name="eee" localSheetId="23">#REF!</definedName>
    <definedName name="eee" localSheetId="6">#REF!</definedName>
    <definedName name="eee" localSheetId="3">#REF!</definedName>
    <definedName name="eee">#REF!</definedName>
    <definedName name="HTML_CodePage" hidden="1">950</definedName>
    <definedName name="HTML_Control" localSheetId="4" hidden="1">{"'Sheet1'!$L$16"}</definedName>
    <definedName name="HTML_Control" localSheetId="5" hidden="1">{"'Sheet1'!$L$16"}</definedName>
    <definedName name="HTML_Control" localSheetId="8" hidden="1">{"'Sheet1'!$L$16"}</definedName>
    <definedName name="HTML_Control" localSheetId="7" hidden="1">{"'Sheet1'!$L$16"}</definedName>
    <definedName name="HTML_Control" localSheetId="10" hidden="1">{"'Sheet1'!$L$16"}</definedName>
    <definedName name="HTML_Control" localSheetId="23" hidden="1">{"'Sheet1'!$L$16"}</definedName>
    <definedName name="HTML_Control" localSheetId="19" hidden="1">{"'Sheet1'!$L$16"}</definedName>
    <definedName name="HTML_Control" localSheetId="21" hidden="1">{"'Sheet1'!$L$16"}</definedName>
    <definedName name="HTML_Control" localSheetId="20" hidden="1">{"'Sheet1'!$L$16"}</definedName>
    <definedName name="HTML_Control" localSheetId="6"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ndex" localSheetId="4">#REF!</definedName>
    <definedName name="Index" localSheetId="5">#REF!</definedName>
    <definedName name="Index" localSheetId="10">#REF!</definedName>
    <definedName name="Index" localSheetId="23">#REF!</definedName>
    <definedName name="Index" localSheetId="19">#REF!</definedName>
    <definedName name="Index" localSheetId="6">#REF!</definedName>
    <definedName name="Index" localSheetId="3">#REF!</definedName>
    <definedName name="Index">#REF!</definedName>
    <definedName name="OLE_LINK10" localSheetId="7">ADSS.!$B$64</definedName>
    <definedName name="_xlnm.Print_Titles" localSheetId="21">'MBA TD 22kV'!$2:$2</definedName>
    <definedName name="_xlnm.Print_Titles" localSheetId="20">'MBA TD 35kV'!$3:$3</definedName>
    <definedName name="son" localSheetId="4" hidden="1">#REF!</definedName>
    <definedName name="son" localSheetId="5" hidden="1">#REF!</definedName>
    <definedName name="son" localSheetId="10" hidden="1">#REF!</definedName>
    <definedName name="son" localSheetId="23" hidden="1">#REF!</definedName>
    <definedName name="son" localSheetId="19" hidden="1">#REF!</definedName>
    <definedName name="son" localSheetId="6" hidden="1">#REF!</definedName>
    <definedName name="son" localSheetId="3" hidden="1">#REF!</definedName>
    <definedName name="son" hidden="1">#REF!</definedName>
    <definedName name="Start12" localSheetId="4">#REF!</definedName>
    <definedName name="Start12" localSheetId="5">#REF!</definedName>
    <definedName name="Start12" localSheetId="10">#REF!</definedName>
    <definedName name="Start12" localSheetId="23">#REF!</definedName>
    <definedName name="Start12" localSheetId="19">#REF!</definedName>
    <definedName name="Start12" localSheetId="6">#REF!</definedName>
    <definedName name="Start12" localSheetId="3">#REF!</definedName>
    <definedName name="Start12">#REF!</definedName>
    <definedName name="Start13" localSheetId="4">#REF!</definedName>
    <definedName name="Start13" localSheetId="5">#REF!</definedName>
    <definedName name="Start13" localSheetId="10">#REF!</definedName>
    <definedName name="Start13" localSheetId="23">#REF!</definedName>
    <definedName name="Start13" localSheetId="19">#REF!</definedName>
    <definedName name="Start13" localSheetId="6">#REF!</definedName>
    <definedName name="Start13" localSheetId="3">#REF!</definedName>
    <definedName name="Start13">#REF!</definedName>
    <definedName name="Start14" localSheetId="4">#REF!</definedName>
    <definedName name="Start14" localSheetId="5">#REF!</definedName>
    <definedName name="Start14" localSheetId="10">#REF!</definedName>
    <definedName name="Start14" localSheetId="23">#REF!</definedName>
    <definedName name="Start14" localSheetId="19">#REF!</definedName>
    <definedName name="Start14" localSheetId="6">#REF!</definedName>
    <definedName name="Start14" localSheetId="3">#REF!</definedName>
    <definedName name="Start14">#REF!</definedName>
    <definedName name="Start15" localSheetId="4">#REF!</definedName>
    <definedName name="Start15" localSheetId="5">#REF!</definedName>
    <definedName name="Start15" localSheetId="10">#REF!</definedName>
    <definedName name="Start15" localSheetId="23">#REF!</definedName>
    <definedName name="Start15" localSheetId="19">#REF!</definedName>
    <definedName name="Start15" localSheetId="6">#REF!</definedName>
    <definedName name="Start15" localSheetId="3">#REF!</definedName>
    <definedName name="Start15">#REF!</definedName>
    <definedName name="Start16" localSheetId="4">#REF!</definedName>
    <definedName name="Start16" localSheetId="5">#REF!</definedName>
    <definedName name="Start16" localSheetId="10">#REF!</definedName>
    <definedName name="Start16" localSheetId="23">#REF!</definedName>
    <definedName name="Start16" localSheetId="19">#REF!</definedName>
    <definedName name="Start16" localSheetId="6">#REF!</definedName>
    <definedName name="Start16" localSheetId="3">#REF!</definedName>
    <definedName name="Start16">#REF!</definedName>
    <definedName name="Start17" localSheetId="4">#REF!</definedName>
    <definedName name="Start17" localSheetId="5">#REF!</definedName>
    <definedName name="Start17" localSheetId="10">#REF!</definedName>
    <definedName name="Start17" localSheetId="23">#REF!</definedName>
    <definedName name="Start17" localSheetId="19">#REF!</definedName>
    <definedName name="Start17" localSheetId="6">#REF!</definedName>
    <definedName name="Start17" localSheetId="3">#REF!</definedName>
    <definedName name="Start17">#REF!</definedName>
    <definedName name="Start18" localSheetId="4">#REF!</definedName>
    <definedName name="Start18" localSheetId="5">#REF!</definedName>
    <definedName name="Start18" localSheetId="10">#REF!</definedName>
    <definedName name="Start18" localSheetId="23">#REF!</definedName>
    <definedName name="Start18" localSheetId="19">#REF!</definedName>
    <definedName name="Start18" localSheetId="6">#REF!</definedName>
    <definedName name="Start18" localSheetId="3">#REF!</definedName>
    <definedName name="Start18">#REF!</definedName>
    <definedName name="Start22" localSheetId="4">#REF!</definedName>
    <definedName name="Start22" localSheetId="5">#REF!</definedName>
    <definedName name="Start22" localSheetId="10">#REF!</definedName>
    <definedName name="Start22" localSheetId="23">#REF!</definedName>
    <definedName name="Start22" localSheetId="19">#REF!</definedName>
    <definedName name="Start22" localSheetId="6">#REF!</definedName>
    <definedName name="Start22" localSheetId="3">#REF!</definedName>
    <definedName name="Start22">#REF!</definedName>
    <definedName name="Start23" localSheetId="4">#REF!</definedName>
    <definedName name="Start23" localSheetId="5">#REF!</definedName>
    <definedName name="Start23" localSheetId="10">#REF!</definedName>
    <definedName name="Start23" localSheetId="23">#REF!</definedName>
    <definedName name="Start23" localSheetId="19">#REF!</definedName>
    <definedName name="Start23" localSheetId="6">#REF!</definedName>
    <definedName name="Start23" localSheetId="3">#REF!</definedName>
    <definedName name="Start23">#REF!</definedName>
    <definedName name="Start24" localSheetId="4">#REF!</definedName>
    <definedName name="Start24" localSheetId="5">#REF!</definedName>
    <definedName name="Start24" localSheetId="10">#REF!</definedName>
    <definedName name="Start24" localSheetId="23">#REF!</definedName>
    <definedName name="Start24" localSheetId="19">#REF!</definedName>
    <definedName name="Start24" localSheetId="6">#REF!</definedName>
    <definedName name="Start24" localSheetId="3">#REF!</definedName>
    <definedName name="Start24">#REF!</definedName>
    <definedName name="Start25" localSheetId="4">#REF!</definedName>
    <definedName name="Start25" localSheetId="5">#REF!</definedName>
    <definedName name="Start25" localSheetId="10">#REF!</definedName>
    <definedName name="Start25" localSheetId="23">#REF!</definedName>
    <definedName name="Start25" localSheetId="19">#REF!</definedName>
    <definedName name="Start25" localSheetId="6">#REF!</definedName>
    <definedName name="Start25" localSheetId="3">#REF!</definedName>
    <definedName name="Start25">#REF!</definedName>
    <definedName name="Start26" localSheetId="4">#REF!</definedName>
    <definedName name="Start26" localSheetId="5">#REF!</definedName>
    <definedName name="Start26" localSheetId="10">#REF!</definedName>
    <definedName name="Start26" localSheetId="23">#REF!</definedName>
    <definedName name="Start26" localSheetId="19">#REF!</definedName>
    <definedName name="Start26" localSheetId="6">#REF!</definedName>
    <definedName name="Start26" localSheetId="3">#REF!</definedName>
    <definedName name="Start26">#REF!</definedName>
    <definedName name="Start4" localSheetId="4">#REF!</definedName>
    <definedName name="Start4" localSheetId="5">#REF!</definedName>
    <definedName name="Start4" localSheetId="10">#REF!</definedName>
    <definedName name="Start4" localSheetId="23">#REF!</definedName>
    <definedName name="Start4" localSheetId="19">#REF!</definedName>
    <definedName name="Start4" localSheetId="6">#REF!</definedName>
    <definedName name="Start4" localSheetId="3">#REF!</definedName>
    <definedName name="Start4">#REF!</definedName>
    <definedName name="Start5" localSheetId="4">#REF!</definedName>
    <definedName name="Start5" localSheetId="5">#REF!</definedName>
    <definedName name="Start5" localSheetId="10">#REF!</definedName>
    <definedName name="Start5" localSheetId="23">#REF!</definedName>
    <definedName name="Start5" localSheetId="19">#REF!</definedName>
    <definedName name="Start5" localSheetId="6">#REF!</definedName>
    <definedName name="Start5" localSheetId="3">#REF!</definedName>
    <definedName name="Start5">#REF!</definedName>
    <definedName name="Start6" localSheetId="4">#REF!</definedName>
    <definedName name="Start6" localSheetId="5">#REF!</definedName>
    <definedName name="Start6" localSheetId="10">#REF!</definedName>
    <definedName name="Start6" localSheetId="23">#REF!</definedName>
    <definedName name="Start6" localSheetId="19">#REF!</definedName>
    <definedName name="Start6" localSheetId="6">#REF!</definedName>
    <definedName name="Start6" localSheetId="3">#REF!</definedName>
    <definedName name="Start6">#REF!</definedName>
    <definedName name="Start7" localSheetId="4">#REF!</definedName>
    <definedName name="Start7" localSheetId="5">#REF!</definedName>
    <definedName name="Start7" localSheetId="10">#REF!</definedName>
    <definedName name="Start7" localSheetId="23">#REF!</definedName>
    <definedName name="Start7" localSheetId="19">#REF!</definedName>
    <definedName name="Start7" localSheetId="6">#REF!</definedName>
    <definedName name="Start7" localSheetId="3">#REF!</definedName>
    <definedName name="Start7">#REF!</definedName>
    <definedName name="Start8" localSheetId="4">#REF!</definedName>
    <definedName name="Start8" localSheetId="5">#REF!</definedName>
    <definedName name="Start8" localSheetId="10">#REF!</definedName>
    <definedName name="Start8" localSheetId="23">#REF!</definedName>
    <definedName name="Start8" localSheetId="19">#REF!</definedName>
    <definedName name="Start8" localSheetId="6">#REF!</definedName>
    <definedName name="Start8" localSheetId="3">#REF!</definedName>
    <definedName name="Start8">#REF!</definedName>
    <definedName name="ttt" localSheetId="4" hidden="1">{"'Sheet1'!$L$16"}</definedName>
    <definedName name="ttt" localSheetId="5" hidden="1">{"'Sheet1'!$L$16"}</definedName>
    <definedName name="ttt" localSheetId="8" hidden="1">{"'Sheet1'!$L$16"}</definedName>
    <definedName name="ttt" localSheetId="7" hidden="1">{"'Sheet1'!$L$16"}</definedName>
    <definedName name="ttt" localSheetId="10" hidden="1">{"'Sheet1'!$L$16"}</definedName>
    <definedName name="ttt" localSheetId="23" hidden="1">{"'Sheet1'!$L$16"}</definedName>
    <definedName name="ttt" localSheetId="19" hidden="1">{"'Sheet1'!$L$16"}</definedName>
    <definedName name="ttt" localSheetId="21" hidden="1">{"'Sheet1'!$L$16"}</definedName>
    <definedName name="ttt" localSheetId="20" hidden="1">{"'Sheet1'!$L$16"}</definedName>
    <definedName name="ttt" localSheetId="6" hidden="1">{"'Sheet1'!$L$16"}</definedName>
    <definedName name="ttt" localSheetId="3" hidden="1">{"'Sheet1'!$L$16"}</definedName>
    <definedName name="ttt" hidden="1">{"'Sheet1'!$L$16"}</definedName>
    <definedName name="_xlnm.Print_Area" localSheetId="12">'Cach dien'!$A$1:$K$59</definedName>
    <definedName name="_xlnm.Print_Area" localSheetId="23">'Cột thép'!$A$1:$E$61</definedName>
    <definedName name="_xlnm.Print_Area" localSheetId="19">CSV22kV!#REF!</definedName>
    <definedName name="_xlnm.Print_Area" localSheetId="17">CTTR24!#REF!</definedName>
    <definedName name="_xlnm.Print_Area" localSheetId="14">'Chuỗi cách điện'!$A$1:$E$158</definedName>
    <definedName name="_xlnm.Print_Area" localSheetId="21">'MBA TD 22kV'!$A$1:$E$61</definedName>
    <definedName name="_xlnm.Print_Area" localSheetId="20">'MBA TD 35kV'!$A$1:$E$58</definedName>
    <definedName name="_xlnm.Print_Area" localSheetId="0">'Mục lục'!$A$1:$C$9</definedName>
    <definedName name="_xlnm.Print_Area" localSheetId="6">'OPGW 57-24'!$A$1:$D$95</definedName>
    <definedName name="_xlnm.Print_Area" localSheetId="3">'OPGW57-24'!$A$1:$D$90</definedName>
    <definedName name="_xlnm.Print_Area" localSheetId="16">'Polymer 35'!$A$1:$E$31</definedName>
    <definedName name="_xlnm.Print_Area" localSheetId="24">'Vat tu xay lap'!$A$1:$D$7</definedName>
    <definedName name="wrn.chi._.tiÆt." localSheetId="4" hidden="1">{#N/A,#N/A,FALSE,"Chi tiÆt"}</definedName>
    <definedName name="wrn.chi._.tiÆt." localSheetId="5" hidden="1">{#N/A,#N/A,FALSE,"Chi tiÆt"}</definedName>
    <definedName name="wrn.chi._.tiÆt." localSheetId="8" hidden="1">{#N/A,#N/A,FALSE,"Chi tiÆt"}</definedName>
    <definedName name="wrn.chi._.tiÆt." localSheetId="7" hidden="1">{#N/A,#N/A,FALSE,"Chi tiÆt"}</definedName>
    <definedName name="wrn.chi._.tiÆt." localSheetId="10" hidden="1">{#N/A,#N/A,FALSE,"Chi tiÆt"}</definedName>
    <definedName name="wrn.chi._.tiÆt." localSheetId="23" hidden="1">{#N/A,#N/A,FALSE,"Chi tiÆt"}</definedName>
    <definedName name="wrn.chi._.tiÆt." localSheetId="19" hidden="1">{#N/A,#N/A,FALSE,"Chi tiÆt"}</definedName>
    <definedName name="wrn.chi._.tiÆt." localSheetId="21" hidden="1">{#N/A,#N/A,FALSE,"Chi tiÆt"}</definedName>
    <definedName name="wrn.chi._.tiÆt." localSheetId="20" hidden="1">{#N/A,#N/A,FALSE,"Chi tiÆt"}</definedName>
    <definedName name="wrn.chi._.tiÆt." localSheetId="6" hidden="1">{#N/A,#N/A,FALSE,"Chi tiÆt"}</definedName>
    <definedName name="wrn.chi._.tiÆt." localSheetId="3" hidden="1">{#N/A,#N/A,FALSE,"Chi tiÆt"}</definedName>
    <definedName name="wrn.chi._.tiÆt." hidden="1">{#N/A,#N/A,FALSE,"Chi tiÆt"}</definedName>
    <definedName name="x" localSheetId="4" hidden="1">#REF!</definedName>
    <definedName name="x" localSheetId="5" hidden="1">#REF!</definedName>
    <definedName name="x" localSheetId="10" hidden="1">#REF!</definedName>
    <definedName name="x" localSheetId="23" hidden="1">#REF!</definedName>
    <definedName name="x" localSheetId="19" hidden="1">#REF!</definedName>
    <definedName name="x" localSheetId="6" hidden="1">#REF!</definedName>
    <definedName name="x" localSheetId="3" hidden="1">#REF!</definedName>
    <definedName name="x" hidden="1">#REF!</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 i="49" l="1"/>
  <c r="A1" i="49"/>
  <c r="B1" i="3"/>
  <c r="B1" i="20"/>
  <c r="B1" i="96"/>
  <c r="B1" i="95" l="1"/>
  <c r="A1" i="95"/>
  <c r="B1" i="50" l="1"/>
  <c r="B1" i="51"/>
  <c r="A1" i="51"/>
  <c r="A34" i="83"/>
  <c r="A31" i="83"/>
  <c r="A28" i="83"/>
  <c r="D17" i="81"/>
  <c r="B1" i="79" l="1"/>
  <c r="A1" i="79"/>
  <c r="B1" i="56" l="1"/>
  <c r="A1" i="56"/>
  <c r="B1" i="57"/>
  <c r="A1" i="57"/>
  <c r="B1" i="23"/>
  <c r="A1" i="23"/>
  <c r="B1" i="69"/>
  <c r="A1" i="69"/>
  <c r="B1" i="77"/>
  <c r="A1" i="77"/>
  <c r="B1" i="73" l="1"/>
  <c r="A1" i="73"/>
  <c r="B1" i="72" l="1"/>
  <c r="A1" i="72"/>
</calcChain>
</file>

<file path=xl/sharedStrings.xml><?xml version="1.0" encoding="utf-8"?>
<sst xmlns="http://schemas.openxmlformats.org/spreadsheetml/2006/main" count="3535" uniqueCount="1203">
  <si>
    <t>STT</t>
  </si>
  <si>
    <t>Mô tả</t>
  </si>
  <si>
    <t>Yêu cầu</t>
  </si>
  <si>
    <t>Chào thầu</t>
  </si>
  <si>
    <t>Nhà sản xuất /quốc gia</t>
  </si>
  <si>
    <t>Jiangsu Hengtong Smart Grids Co., Ltd/Trung Quốc</t>
  </si>
  <si>
    <t>- Mã hiệu</t>
  </si>
  <si>
    <t>Nhà thầu ghi rõ</t>
  </si>
  <si>
    <t>OPGW 57/24</t>
  </si>
  <si>
    <t>- Tiêu chuẩn:</t>
  </si>
  <si>
    <t>ITU-T G.652 và TCN:68-160:1996</t>
  </si>
  <si>
    <t>Cấu trúc cáp OPGW</t>
  </si>
  <si>
    <t>- Số sợi nhôm hoặc nhôm bọc thép</t>
  </si>
  <si>
    <t>- Ống trung tâm bảo vệ sợi quang</t>
  </si>
  <si>
    <t>Ống nhôm hoặc ống thép bọc nhôm hoặc ống thép không gỉ (SS 304 hoặc tốt hơn)</t>
  </si>
  <si>
    <t>Đáp ứng</t>
  </si>
  <si>
    <t>Sợi quang:</t>
  </si>
  <si>
    <t>Loại</t>
  </si>
  <si>
    <t>Đơn mode</t>
  </si>
  <si>
    <t>Số sợi</t>
  </si>
  <si>
    <t>Bước sóng làm việc</t>
  </si>
  <si>
    <t>1310nm và l550nm</t>
  </si>
  <si>
    <t>đường kính trường mode</t>
  </si>
  <si>
    <t>(8,6 ÷ 9,5) μm (±0.7μm)</t>
  </si>
  <si>
    <t>Sai số không đồng tâm trường mode</t>
  </si>
  <si>
    <t>≤0.8%</t>
  </si>
  <si>
    <t>đường kính lớp bọc</t>
  </si>
  <si>
    <t>≤125μm ± lμm</t>
  </si>
  <si>
    <t>đường kính ngoài</t>
  </si>
  <si>
    <t>Quy định rõ</t>
  </si>
  <si>
    <t>Độ không tròn đều của lóp vỏ phản xạ</t>
  </si>
  <si>
    <t>Hệ số tiêu hao ở bước sóng 1310 nm</t>
  </si>
  <si>
    <t>&lt;0,35 dB/km</t>
  </si>
  <si>
    <t>Hệ số tiêu hao ở bước sóng 1550 nm</t>
  </si>
  <si>
    <t>&lt;0,25 dB/km</t>
  </si>
  <si>
    <t>Hệ số tán sắc ở bước sóng 1310 nm</t>
  </si>
  <si>
    <t>&lt; 3,5ps/nm.km</t>
  </si>
  <si>
    <t>Hệ số tán sắc ở bước sóng 1550 nm</t>
  </si>
  <si>
    <t>&lt; 18ps/nm.km</t>
  </si>
  <si>
    <t>Hệ số tán sắc phân cực mốt PMD</t>
  </si>
  <si>
    <r>
      <t>≤ 0,2ps</t>
    </r>
    <r>
      <rPr>
        <b/>
        <i/>
        <sz val="12"/>
        <rFont val="Times New Roman"/>
        <family val="1"/>
      </rPr>
      <t>/</t>
    </r>
    <r>
      <rPr>
        <b/>
        <sz val="12"/>
        <rFont val="Times New Roman"/>
        <family val="1"/>
      </rPr>
      <t>√</t>
    </r>
    <r>
      <rPr>
        <i/>
        <sz val="12"/>
        <rFont val="Times New Roman"/>
        <family val="1"/>
      </rPr>
      <t>km</t>
    </r>
  </si>
  <si>
    <t>Bước sóng cắt</t>
  </si>
  <si>
    <t>lcc ≤ 1260nm</t>
  </si>
  <si>
    <t>Cấp thử nghiệm sợi cáp</t>
  </si>
  <si>
    <t>Màu sắc</t>
  </si>
  <si>
    <t>EIA/TIA RS-598</t>
  </si>
  <si>
    <t>Dải nhiệt độ làm việc</t>
  </si>
  <si>
    <t>-20 đến 85 °c</t>
  </si>
  <si>
    <t>Khả năng chịu nén</t>
  </si>
  <si>
    <t>≥0.96 GPa</t>
  </si>
  <si>
    <t>Suy hao tăng lên do bị uốn cong</t>
  </si>
  <si>
    <t>+ Cuốn sợi quang 100 vòng</t>
  </si>
  <si>
    <t>≤ ldB</t>
  </si>
  <si>
    <t>+ Bán kính uống cong 30 mm</t>
  </si>
  <si>
    <t>- Đường kính 1 dây thép</t>
  </si>
  <si>
    <t>2,65mm</t>
  </si>
  <si>
    <t>- Đường kính Ống nhôm (hoặc nhôm bọc thép hoặc thép không gỉ) bảo vệ sợi quang</t>
  </si>
  <si>
    <t>5,4mm</t>
  </si>
  <si>
    <t>- Tiết diện chịu lực của cáp OPGW (tham khảo)</t>
  </si>
  <si>
    <r>
      <t>57 mm</t>
    </r>
    <r>
      <rPr>
        <vertAlign val="superscript"/>
        <sz val="12"/>
        <rFont val="Times New Roman"/>
        <family val="1"/>
      </rPr>
      <t>2</t>
    </r>
  </si>
  <si>
    <t>- Đường kính cáp OPGW (tham khảo)</t>
  </si>
  <si>
    <t>11 mm</t>
  </si>
  <si>
    <t>10,7mm</t>
  </si>
  <si>
    <t>- Trọng lượng cáp</t>
  </si>
  <si>
    <t>420 kg/km</t>
  </si>
  <si>
    <r>
      <t>- Tải trọng cho phép ở nhiệt độ bình thường (t=25°c, Q=0 daN/m</t>
    </r>
    <r>
      <rPr>
        <vertAlign val="superscript"/>
        <sz val="12"/>
        <rFont val="Times New Roman"/>
        <family val="1"/>
      </rPr>
      <t>2</t>
    </r>
    <r>
      <rPr>
        <sz val="12"/>
        <rFont val="Times New Roman"/>
        <family val="1"/>
      </rPr>
      <t>)</t>
    </r>
  </si>
  <si>
    <t>.......kN</t>
  </si>
  <si>
    <t>- Modul đàn hồi</t>
  </si>
  <si>
    <t>≥ 16200daN/mm2</t>
  </si>
  <si>
    <t>- Hệ số giãn nở dài (1/°C)</t>
  </si>
  <si>
    <r>
      <t>13.10ˉ</t>
    </r>
    <r>
      <rPr>
        <vertAlign val="superscript"/>
        <sz val="12"/>
        <rFont val="Times New Roman"/>
        <family val="1"/>
      </rPr>
      <t>6</t>
    </r>
  </si>
  <si>
    <t>- Hệ số giãn nở nhiệt (10E-6/K)</t>
  </si>
  <si>
    <t>- Điện trở dây ở 20°c</t>
  </si>
  <si>
    <t>≤ 0,82 Ohm</t>
  </si>
  <si>
    <t>- Khả năng chịu dòng ngắn mạch</t>
  </si>
  <si>
    <t>- Lực kéo đứt (RTS)</t>
  </si>
  <si>
    <t>≥ 6800 daN</t>
  </si>
  <si>
    <t>- Bán kính uốn cong nhỏ nhất khi lắp đặt</t>
  </si>
  <si>
    <t>20 lần đường kính ngoài</t>
  </si>
  <si>
    <t>- Bán kính uốn cong nhỏ nhất sau khi lắp đặt</t>
  </si>
  <si>
    <t>10 lần đường kính ngoài</t>
  </si>
  <si>
    <t>- Chiều dài cuộn cáp</t>
  </si>
  <si>
    <t>Theo yêu cầu</t>
  </si>
  <si>
    <t>- Khối lượng mỗi cuộn</t>
  </si>
  <si>
    <t>kg</t>
  </si>
  <si>
    <t>Theo chia cuộn</t>
  </si>
  <si>
    <t>- Đường kính lỗ cáp</t>
  </si>
  <si>
    <t>mm</t>
  </si>
  <si>
    <t>-Tải trọng phá hủy cho phụ kiện chuỗi đỡ</t>
  </si>
  <si>
    <t>70 kN</t>
  </si>
  <si>
    <t>-Tải trọng phá hủy cho phụ kiện chuỗi néo</t>
  </si>
  <si>
    <t>90kN</t>
  </si>
  <si>
    <t>II</t>
  </si>
  <si>
    <t>Phụ kiện cáp quang OPGW</t>
  </si>
  <si>
    <t>Chuỗi néo cáp quang OPGW57</t>
  </si>
  <si>
    <t>Hãng sản xuất/Nước xuất sứ</t>
  </si>
  <si>
    <t>Guangxi Yadu Technology 
Co.,Ltd/ Trung Quốc</t>
  </si>
  <si>
    <t>Mã hiệu sản phẩm</t>
  </si>
  <si>
    <t>Néo cáp quang</t>
  </si>
  <si>
    <t>Số lượng</t>
  </si>
  <si>
    <t>Tải trọng phá huỷ</t>
  </si>
  <si>
    <t>≥ 90kN/l khoảng vượt</t>
  </si>
  <si>
    <t>Phụ kiện gồm Khoá néo, vòng treo, mắt nối, .... phải đủ để lắp hoàn chỉnh chuỗi néo như yêu cầu trong bản vẽ của Hồ sơ mời thầu.</t>
  </si>
  <si>
    <t>Bản vẽ tham khảo</t>
  </si>
  <si>
    <t>Phải có</t>
  </si>
  <si>
    <t>Chuỗi đỡ cáp quang OPGW57</t>
  </si>
  <si>
    <t>OXC</t>
  </si>
  <si>
    <t>Đỡ cáp quang</t>
  </si>
  <si>
    <t>≥ 70kN</t>
  </si>
  <si>
    <t>Giáp bảo vệ cáp quang OPGW</t>
  </si>
  <si>
    <t>Phụ kiện gồm Khoá đỡ, vòng treo, mắt nối... phải đủ để lắp hoàn chỉnh chuỗi néo như yêu cầu trong bản vẽ của Hồ sơ mời thầu.</t>
  </si>
  <si>
    <t>Tạ chống rung cho cáp quang OPGW57</t>
  </si>
  <si>
    <t xml:space="preserve">YD-FZC-4D20 </t>
  </si>
  <si>
    <t>Tạ chống rung</t>
  </si>
  <si>
    <t>Hộp nối cáp quang 3 đầu vào</t>
  </si>
  <si>
    <t>JXH</t>
  </si>
  <si>
    <t>Hộp nối cáp quang</t>
  </si>
  <si>
    <t>Phụ kiện phải đủ đế lắp hoàn chỉnh hộp nối trên cột thép</t>
  </si>
  <si>
    <t>Kẹp cáp quang trên cột</t>
  </si>
  <si>
    <t>TGY</t>
  </si>
  <si>
    <t>kẹp dây cáp quang</t>
  </si>
  <si>
    <t>≤1%</t>
  </si>
  <si>
    <r>
      <t>≥ 32,5kA</t>
    </r>
    <r>
      <rPr>
        <vertAlign val="superscript"/>
        <sz val="12"/>
        <rFont val="Times New Roman"/>
        <family val="1"/>
      </rPr>
      <t>2</t>
    </r>
    <r>
      <rPr>
        <sz val="12"/>
        <rFont val="Times New Roman"/>
        <family val="1"/>
      </rPr>
      <t>s</t>
    </r>
  </si>
  <si>
    <t>Ghi rõ</t>
  </si>
  <si>
    <t>ONZ</t>
  </si>
  <si>
    <t>2.3.2.5. Bảng yêu cầu thông số kỹ thuật Dây OPGW 57/24 và phụ kiện</t>
  </si>
  <si>
    <t>Đường kính trường mode</t>
  </si>
  <si>
    <t>TT</t>
  </si>
  <si>
    <t>Miêu tả</t>
  </si>
  <si>
    <t>Đơn vị</t>
  </si>
  <si>
    <t>Loại 1</t>
  </si>
  <si>
    <t>Loại 2</t>
  </si>
  <si>
    <t>Mã hiệu thiết kế theo IEC</t>
  </si>
  <si>
    <t>Vật liệu cách điện</t>
  </si>
  <si>
    <t>Glass</t>
  </si>
  <si>
    <t>Kiều ghép nối</t>
  </si>
  <si>
    <t>Vòng treo và mắt nối</t>
  </si>
  <si>
    <t>Kích thước của phần ghép nối</t>
  </si>
  <si>
    <t>Thiết bị khoá</t>
  </si>
  <si>
    <t>Kiểu chốt chẻ</t>
  </si>
  <si>
    <t>Tải trọng phá huỷ cơ - điện nhỏ nhất</t>
  </si>
  <si>
    <t>kN</t>
  </si>
  <si>
    <t>Chiều cao bát sứ</t>
  </si>
  <si>
    <t>Ống lót kẽm</t>
  </si>
  <si>
    <t>Tải trọng phá hủy cơ - điện nhỏ nhất của chuỗi</t>
  </si>
  <si>
    <t>Tải trọng phá huỷ cơ - điện thông thường của chuỗi</t>
  </si>
  <si>
    <t>≥ 70</t>
  </si>
  <si>
    <t>≥ 120</t>
  </si>
  <si>
    <t>Số chuỗi cách điện cho 1 bộ</t>
  </si>
  <si>
    <t>Tổng chiều dài của 1 bộ gồm đầy đủ cách điện và phụ kiện</t>
  </si>
  <si>
    <t>Chuỗi đơn</t>
  </si>
  <si>
    <t>max</t>
  </si>
  <si>
    <t>min</t>
  </si>
  <si>
    <t>kV</t>
  </si>
  <si>
    <t>I</t>
  </si>
  <si>
    <t>Điện áp danh định của lưới</t>
  </si>
  <si>
    <t>Điện áp vận hành lớn nhất</t>
  </si>
  <si>
    <t>Dùng cho dây dẫn</t>
  </si>
  <si>
    <t>ACSR</t>
  </si>
  <si>
    <t>Lực phá huỷ nhỏ nhất của phụ kiện lắp ráp</t>
  </si>
  <si>
    <t>Đỡ đơn</t>
  </si>
  <si>
    <t>bát</t>
  </si>
  <si>
    <t>Giáp bảo vệ dây dẫn</t>
  </si>
  <si>
    <t>Phải đáp ứng</t>
  </si>
  <si>
    <t>Bản vẽ tham khảo chào thầu</t>
  </si>
  <si>
    <t>Néo đơn</t>
  </si>
  <si>
    <t>Số bát sứ/1 chuỗi</t>
  </si>
  <si>
    <t>Néo kép</t>
  </si>
  <si>
    <t>Khối lượng 1 bộ</t>
  </si>
  <si>
    <t>Có</t>
  </si>
  <si>
    <t>Tiêu chuẩn áp dụng</t>
  </si>
  <si>
    <t>Điện áp định mức</t>
  </si>
  <si>
    <t>mm/kV</t>
  </si>
  <si>
    <t>≥ 25</t>
  </si>
  <si>
    <t>Mô tả đặc tính</t>
  </si>
  <si>
    <t>Mã hiệu</t>
  </si>
  <si>
    <t>Trụ đỡ</t>
  </si>
  <si>
    <t>Nhà sản xuất</t>
  </si>
  <si>
    <t>A</t>
  </si>
  <si>
    <t>Tần số định mức</t>
  </si>
  <si>
    <t>Hz</t>
  </si>
  <si>
    <t>kA</t>
  </si>
  <si>
    <t>kVp</t>
  </si>
  <si>
    <t>%</t>
  </si>
  <si>
    <t>Phụ kiện đi kèm</t>
  </si>
  <si>
    <t>Phải kèm theo</t>
  </si>
  <si>
    <r>
      <rPr>
        <b/>
        <sz val="12"/>
        <rFont val="Times New Roman"/>
        <family val="1"/>
      </rPr>
      <t>STT</t>
    </r>
  </si>
  <si>
    <r>
      <rPr>
        <b/>
        <sz val="12"/>
        <rFont val="Times New Roman"/>
        <family val="1"/>
      </rPr>
      <t>Mô tả</t>
    </r>
  </si>
  <si>
    <r>
      <rPr>
        <b/>
        <sz val="12"/>
        <rFont val="Times New Roman"/>
        <family val="1"/>
      </rPr>
      <t>Yêu cầu</t>
    </r>
  </si>
  <si>
    <t>1</t>
  </si>
  <si>
    <t>2</t>
  </si>
  <si>
    <t>3</t>
  </si>
  <si>
    <t>4</t>
  </si>
  <si>
    <t>5</t>
  </si>
  <si>
    <t>6</t>
  </si>
  <si>
    <t>7</t>
  </si>
  <si>
    <t>8</t>
  </si>
  <si>
    <t>9</t>
  </si>
  <si>
    <t>10</t>
  </si>
  <si>
    <t>13</t>
  </si>
  <si>
    <t>14</t>
  </si>
  <si>
    <t>15</t>
  </si>
  <si>
    <r>
      <rPr>
        <b/>
        <sz val="12"/>
        <rFont val="Times New Roman"/>
        <family val="1"/>
      </rPr>
      <t>II</t>
    </r>
  </si>
  <si>
    <t>Mã hiệu sản phấm</t>
  </si>
  <si>
    <t>Nước sản xuất</t>
  </si>
  <si>
    <t>Hãng sản xuất</t>
  </si>
  <si>
    <t>Loại dây dẫn</t>
  </si>
  <si>
    <t>Số lượng sợi và đường kính 1 sợi</t>
  </si>
  <si>
    <t>Phần nhôm</t>
  </si>
  <si>
    <t>Phần thép</t>
  </si>
  <si>
    <t>Số lớp dây</t>
  </si>
  <si>
    <t>Lớp</t>
  </si>
  <si>
    <t>Hướng cuộn dây</t>
  </si>
  <si>
    <t>Hướng tay phải</t>
  </si>
  <si>
    <t>Đường kính ngoài của dây sau khi bện</t>
  </si>
  <si>
    <t>mm2</t>
  </si>
  <si>
    <t>Tổng</t>
  </si>
  <si>
    <t>Trọng lượng dây dẫn (không kể mỡ)</t>
  </si>
  <si>
    <t>Kg/km</t>
  </si>
  <si>
    <t>Lực kéo đứt</t>
  </si>
  <si>
    <t>daN</t>
  </si>
  <si>
    <t>Modul đàn hồi</t>
  </si>
  <si>
    <t>daN/mm2</t>
  </si>
  <si>
    <t>Hệ số giãn nở dài</t>
  </si>
  <si>
    <t>1/°C</t>
  </si>
  <si>
    <t>Điện trở 1 chiều của dây ở 20°C</t>
  </si>
  <si>
    <t>Ω/km</t>
  </si>
  <si>
    <t>Dòng điện cho phép</t>
  </si>
  <si>
    <t>Chiều dài cuộn dây</t>
  </si>
  <si>
    <t>m</t>
  </si>
  <si>
    <t>Yêu cầu đối với từng sợi dây nhôm trước khi bện</t>
  </si>
  <si>
    <t>Loại nhôm theo tiêu chuẩn</t>
  </si>
  <si>
    <t>IEC61089; TCVN 5064-94 </t>
  </si>
  <si>
    <t>Độ giãn dài tương đối</t>
  </si>
  <si>
    <t>Suất kéo đứt</t>
  </si>
  <si>
    <t>N/mm2</t>
  </si>
  <si>
    <t>Yêu cầu đối với từng sợi dây thép trước khi bện</t>
  </si>
  <si>
    <t>BS 183 / ASTM-B498</t>
  </si>
  <si>
    <t>Ứng suất khi giãn 1%</t>
  </si>
  <si>
    <t>Khối lượng mạ kẽm nhỏ nhất</t>
  </si>
  <si>
    <t>G/m2</t>
  </si>
  <si>
    <t>Khối lượng mỡ</t>
  </si>
  <si>
    <t>Nhà thầu khai báo và cung cấp bảng tính khối lượng mỡ</t>
  </si>
  <si>
    <t>Nhà thầu ghi rõ (không ghi tương đương)</t>
  </si>
  <si>
    <t>Kích thước</t>
  </si>
  <si>
    <t>Tiêu chuẩn</t>
  </si>
  <si>
    <t>Lắp đặt</t>
  </si>
  <si>
    <t>Tên vật tư, vật liệu</t>
  </si>
  <si>
    <t>NSX/ Xuất sứ</t>
  </si>
  <si>
    <t>Thép xây dựng</t>
  </si>
  <si>
    <t>Xi măng</t>
  </si>
  <si>
    <r>
      <rPr>
        <b/>
        <sz val="12"/>
        <rFont val="Times New Roman"/>
        <family val="1"/>
      </rPr>
      <t>TT</t>
    </r>
  </si>
  <si>
    <r>
      <rPr>
        <b/>
        <sz val="12"/>
        <rFont val="Times New Roman"/>
        <family val="1"/>
      </rPr>
      <t>Miêu tả</t>
    </r>
  </si>
  <si>
    <r>
      <rPr>
        <b/>
        <sz val="12"/>
        <rFont val="Times New Roman"/>
        <family val="1"/>
      </rPr>
      <t>Đơn vị</t>
    </r>
  </si>
  <si>
    <r>
      <rPr>
        <b/>
        <sz val="12"/>
        <rFont val="Times New Roman"/>
        <family val="1"/>
      </rPr>
      <t>I</t>
    </r>
  </si>
  <si>
    <t>110</t>
  </si>
  <si>
    <t>123</t>
  </si>
  <si>
    <t>Tải trọng phá huỷ Cơ điện của bát sứ</t>
  </si>
  <si>
    <t>Kiếu chuỗi</t>
  </si>
  <si>
    <t>Phụ kiện gồm Khoá đỡ, vòng treo, mắt nối,.... phải đủ để lắp hoàn chỉnh chuỗi néo như yêu cầu trong bản vẽ của Hồ sơ mòi thầu. Khoá đỡ phải đảm bảo lắp vừa cho dây dẫn đã bọc giáp bảo vệ.</t>
  </si>
  <si>
    <t>Dùng cho dây dần</t>
  </si>
  <si>
    <t xml:space="preserve">ACSR </t>
  </si>
  <si>
    <t>Thông số</t>
  </si>
  <si>
    <t>có</t>
  </si>
  <si>
    <t>Hãng sản xuất/Nước xuất sứ bát cách điện</t>
  </si>
  <si>
    <t>Hãng sản xuất/Nước xuất sứ  phụ kiện</t>
  </si>
  <si>
    <t>IV. Bảng cam kết kỹ thuật</t>
  </si>
  <si>
    <t>Nhà thầu phải ghi rõ (không ghi tương đương) </t>
  </si>
  <si>
    <t>IEC 1089  (A1/S1A) TCVN 5064-1994</t>
  </si>
  <si>
    <t>Đề xuất</t>
  </si>
  <si>
    <t>Chuỗi kép</t>
  </si>
  <si>
    <t>Trọng lượng của một chuỗi gồm đầy đủ cách điện và phụ kiện</t>
  </si>
  <si>
    <t>Thử nghiệm điện áp phóng điện bề mặt 50Hz (Chuỗi đầy đủ)</t>
  </si>
  <si>
    <t>Trạng thái khô 1 phút</t>
  </si>
  <si>
    <t>Trạng thái ướt 1 phút</t>
  </si>
  <si>
    <t>Xung điện áp phóng điện bề mặt 50%</t>
  </si>
  <si>
    <t>Điện áp thử nghiệm vầng quang</t>
  </si>
  <si>
    <t>Điện áp nhiễu sóng radio</t>
  </si>
  <si>
    <t>Mức nhiễu sóng radio</t>
  </si>
  <si>
    <t>dB</t>
  </si>
  <si>
    <t>IV</t>
  </si>
  <si>
    <t>ACCC223</t>
  </si>
  <si>
    <t>V</t>
  </si>
  <si>
    <t>VI</t>
  </si>
  <si>
    <t>Chống rung cho dây dẫn ACCC223</t>
  </si>
  <si>
    <t>III</t>
  </si>
  <si>
    <t>Bát cách điện cho chuỗi néo, chuỗi đỡ</t>
  </si>
  <si>
    <t>Sứ đứng 22kV</t>
  </si>
  <si>
    <t>Cầu dao phụ tải 22kV-630A</t>
  </si>
  <si>
    <t>Yêu cầu chung</t>
  </si>
  <si>
    <t>1.1</t>
  </si>
  <si>
    <t>Điều kiện lắp đặt</t>
  </si>
  <si>
    <t>1.2</t>
  </si>
  <si>
    <t>TCVN 5768-1993; IEC-129; IC-265; IEC-694</t>
  </si>
  <si>
    <t>1.3</t>
  </si>
  <si>
    <t>Biên bản thử nghiệm</t>
  </si>
  <si>
    <t xml:space="preserve">Biên bản thí nghiệm type test do đơn vị thí nghiệm độc lập </t>
  </si>
  <si>
    <t>1.4</t>
  </si>
  <si>
    <t>Chứng chỉ hệ thống quản lý chất lượng</t>
  </si>
  <si>
    <t>ISO 9001 hoặc tương đương</t>
  </si>
  <si>
    <t>Cầu dao phụ tải</t>
  </si>
  <si>
    <t>Nhà sản xuất/nước sản xuất</t>
  </si>
  <si>
    <t>Buồn dập hồ quang</t>
  </si>
  <si>
    <t>Dầu</t>
  </si>
  <si>
    <t>Chế độ làm việc</t>
  </si>
  <si>
    <t>Ngoài trời</t>
  </si>
  <si>
    <t>Số pha</t>
  </si>
  <si>
    <t>Chiều di chuyển cẩu dao</t>
  </si>
  <si>
    <t>Thẳng đứng</t>
  </si>
  <si>
    <t>Nằm ngang</t>
  </si>
  <si>
    <t>Thao tác bằng tay và có sào thao tác chuyên dụng</t>
  </si>
  <si>
    <t>Sứ gốm hoặc composite</t>
  </si>
  <si>
    <t>Dòng điện làm việc và dòng cắt tải định mức</t>
  </si>
  <si>
    <t>Chịu điện áp xung xét</t>
  </si>
  <si>
    <t>15.1</t>
  </si>
  <si>
    <t>Giữa các pha với nhau và với đất</t>
  </si>
  <si>
    <t>15.2</t>
  </si>
  <si>
    <t>Giữa hàm tĩnh và hàm động khi mở</t>
  </si>
  <si>
    <t>Điện áp chịu đựng tần số công nghiệp ướt</t>
  </si>
  <si>
    <t>16.1</t>
  </si>
  <si>
    <t>16.2</t>
  </si>
  <si>
    <t xml:space="preserve">Khả năng chịu dòng ngắn mạch </t>
  </si>
  <si>
    <t>kA/1s</t>
  </si>
  <si>
    <t>Chiều dài đường rò bề mặt tối thiểu</t>
  </si>
  <si>
    <t>Khoảng cách pha - pha và pha - đất</t>
  </si>
  <si>
    <t>Số lần thao tác cơ khí</t>
  </si>
  <si>
    <t xml:space="preserve">Lần </t>
  </si>
  <si>
    <t>Cắt tải tác dụng</t>
  </si>
  <si>
    <t>Cắt tải mạch vòng</t>
  </si>
  <si>
    <t>A </t>
  </si>
  <si>
    <t>Cắt tải cảm (máy biến áp không tải)</t>
  </si>
  <si>
    <t> A</t>
  </si>
  <si>
    <t>Cắt tải điện dung (đường cáp không tải)</t>
  </si>
  <si>
    <t>Số lần cắt tải ở 630A</t>
  </si>
  <si>
    <t> Lần</t>
  </si>
  <si>
    <t>Lắp đặt và vận hành</t>
  </si>
  <si>
    <t>Khung đỡ, giá đỡ, tay thao tác chiều dài theo thiết kế, cơ cấu truyền động, phụ kiện đấu nối, kẹp nối đất</t>
  </si>
  <si>
    <t xml:space="preserve">Tài liệu </t>
  </si>
  <si>
    <t>các bản vẽ kích thước, tài liệu hướng dẫn lắp đặt, vận hành</t>
  </si>
  <si>
    <r>
      <t>Ngoài trời, treo trên cột, nhiệt độ môi trường lớn nhất +45</t>
    </r>
    <r>
      <rPr>
        <vertAlign val="superscript"/>
        <sz val="12"/>
        <color theme="1"/>
        <rFont val="Times New Roman"/>
        <family val="1"/>
      </rPr>
      <t>o</t>
    </r>
    <r>
      <rPr>
        <sz val="12"/>
        <color theme="1"/>
        <rFont val="Times New Roman"/>
        <family val="1"/>
      </rPr>
      <t>C, chịu được môi trường ăn mòn</t>
    </r>
  </si>
  <si>
    <r>
      <t>kV</t>
    </r>
    <r>
      <rPr>
        <vertAlign val="subscript"/>
        <sz val="12"/>
        <color theme="1"/>
        <rFont val="Times New Roman"/>
        <family val="1"/>
      </rPr>
      <t>rms</t>
    </r>
  </si>
  <si>
    <r>
      <t>&gt;</t>
    </r>
    <r>
      <rPr>
        <sz val="12"/>
        <color theme="1"/>
        <rFont val="Times New Roman"/>
        <family val="1"/>
      </rPr>
      <t>22</t>
    </r>
  </si>
  <si>
    <r>
      <t>&gt;</t>
    </r>
    <r>
      <rPr>
        <sz val="12"/>
        <color theme="1"/>
        <rFont val="Times New Roman"/>
        <family val="1"/>
      </rPr>
      <t>24</t>
    </r>
  </si>
  <si>
    <r>
      <t>&gt;</t>
    </r>
    <r>
      <rPr>
        <sz val="12"/>
        <color theme="1"/>
        <rFont val="Times New Roman"/>
        <family val="1"/>
      </rPr>
      <t>630</t>
    </r>
  </si>
  <si>
    <r>
      <t>&gt;</t>
    </r>
    <r>
      <rPr>
        <sz val="12"/>
        <color theme="1"/>
        <rFont val="Times New Roman"/>
        <family val="1"/>
      </rPr>
      <t>16</t>
    </r>
  </si>
  <si>
    <r>
      <t>&gt;</t>
    </r>
    <r>
      <rPr>
        <sz val="12"/>
        <color theme="1"/>
        <rFont val="Times New Roman"/>
        <family val="1"/>
      </rPr>
      <t>330</t>
    </r>
  </si>
  <si>
    <r>
      <t>&gt;</t>
    </r>
    <r>
      <rPr>
        <sz val="12"/>
        <color theme="1"/>
        <rFont val="Times New Roman"/>
        <family val="1"/>
      </rPr>
      <t>1000</t>
    </r>
  </si>
  <si>
    <r>
      <t>&gt;</t>
    </r>
    <r>
      <rPr>
        <sz val="12"/>
        <color theme="1"/>
        <rFont val="Times New Roman"/>
        <family val="1"/>
      </rPr>
      <t>10</t>
    </r>
  </si>
  <si>
    <t>Cầu chì tự rơi  24kV-100A, 1 pha</t>
  </si>
  <si>
    <t>Cát, đá, sỏi…</t>
  </si>
  <si>
    <t>Mã hiệu theo quy định của NSX</t>
  </si>
  <si>
    <t>Chống rung cho dây dẫn</t>
  </si>
  <si>
    <t>Cáp quang ADSS và phụ kiện</t>
  </si>
  <si>
    <t>Nhà sản xuất / Quốc gia</t>
  </si>
  <si>
    <t>ITU_T G.652 và TCN:68-160:1996</t>
  </si>
  <si>
    <t>Lọai</t>
  </si>
  <si>
    <t>Bước sóng</t>
  </si>
  <si>
    <t>1550nm</t>
  </si>
  <si>
    <t>Dải giá trị danh định</t>
  </si>
  <si>
    <t>8-11µm</t>
  </si>
  <si>
    <t>Sai số</t>
  </si>
  <si>
    <t>±0,7 µm</t>
  </si>
  <si>
    <t>Đường kính vỏ phản xạ</t>
  </si>
  <si>
    <t>Giá trị danh định</t>
  </si>
  <si>
    <t>125 µm</t>
  </si>
  <si>
    <t>±0,1 µm</t>
  </si>
  <si>
    <t>Sai số đồng tâm của lõi</t>
  </si>
  <si>
    <t>Giá trị cực đại</t>
  </si>
  <si>
    <t>±0,8 µm</t>
  </si>
  <si>
    <t>Độ không tròn đều của lớp vở phản xạ</t>
  </si>
  <si>
    <t>Đường kính lớp phủ ngoài</t>
  </si>
  <si>
    <t>Đường kính của lớp phủ ngoài</t>
  </si>
  <si>
    <t>245 µm ± 0,1 µm</t>
  </si>
  <si>
    <t>Bước sóng cắt (của sợi bọc cáp)</t>
  </si>
  <si>
    <t>1450nm</t>
  </si>
  <si>
    <t>Suy hao vi uốn cong ở bước sóng 1550nm</t>
  </si>
  <si>
    <t>Bán kính</t>
  </si>
  <si>
    <t>30mm</t>
  </si>
  <si>
    <t>Số vòng cuốn</t>
  </si>
  <si>
    <t>Gía trị cực đại tại bước sóng 1625nm</t>
  </si>
  <si>
    <t>0,50dB</t>
  </si>
  <si>
    <t>Ứng suất kép</t>
  </si>
  <si>
    <t>Giá trị nhỏ nhất</t>
  </si>
  <si>
    <t>0,69GPa</t>
  </si>
  <si>
    <t>Hệ số tán sắc
Dải bước sóng: 1530-1565nm</t>
  </si>
  <si>
    <t xml:space="preserve">λmin
</t>
  </si>
  <si>
    <t>1530nm</t>
  </si>
  <si>
    <t xml:space="preserve">λmax
</t>
  </si>
  <si>
    <t>1565nm</t>
  </si>
  <si>
    <t>Giá trị nhỏ nhấtcủa Dmin</t>
  </si>
  <si>
    <t>1,0ps/nm.km</t>
  </si>
  <si>
    <t>Giá trị nhỏ nhất của Dmax</t>
  </si>
  <si>
    <t>10,0ps/nm.km</t>
  </si>
  <si>
    <t>Dấu</t>
  </si>
  <si>
    <t>Âm hoặc dương</t>
  </si>
  <si>
    <t>Dmax-Dmin</t>
  </si>
  <si>
    <t>≤5,0ps/nm.km</t>
  </si>
  <si>
    <t>Hệ số tán sắc
Dải bước sóng: 1565-1625nm</t>
  </si>
  <si>
    <t>TBD</t>
  </si>
  <si>
    <t>Hệ số suy hao</t>
  </si>
  <si>
    <t>Giá trị lớn nhất tại bước sóng 1550nm</t>
  </si>
  <si>
    <t>0,35bB/km</t>
  </si>
  <si>
    <t>Giá trị lớn nhất tại bước sóng 1625nm</t>
  </si>
  <si>
    <t>0,4dB/km</t>
  </si>
  <si>
    <t>Hệ số tán sắc phân cực (PMD)</t>
  </si>
  <si>
    <t>M</t>
  </si>
  <si>
    <t>20 cáp</t>
  </si>
  <si>
    <t>Q</t>
  </si>
  <si>
    <r>
      <t>Giá trị PMD</t>
    </r>
    <r>
      <rPr>
        <sz val="8"/>
        <rFont val="Times New Roman"/>
        <family val="1"/>
      </rPr>
      <t>Q</t>
    </r>
    <r>
      <rPr>
        <sz val="12"/>
        <rFont val="Times New Roman"/>
        <family val="1"/>
      </rPr>
      <t xml:space="preserve"> cực đại</t>
    </r>
  </si>
  <si>
    <t>0,2ps/√km</t>
  </si>
  <si>
    <t>Phụ kiện cáp quang ADSS</t>
  </si>
  <si>
    <t>Tạ chống rung cho cáp quang ADSS</t>
  </si>
  <si>
    <t>Hãng sản xuất/Nước xuất xứ</t>
  </si>
  <si>
    <t>Phụ kiện phải đủ để lắp hoàn chỉnh hộp nối trên cột</t>
  </si>
  <si>
    <t>Khóa néo cáp quang</t>
  </si>
  <si>
    <t>Khóa đỡ cáp quang</t>
  </si>
  <si>
    <t>Hộp nối cáp quang 4 đầu vào ADSS-ADSS (H4/24)</t>
  </si>
  <si>
    <t>Hạng mục</t>
  </si>
  <si>
    <t>Nước sản xuất/Năm sản xuất</t>
  </si>
  <si>
    <t>kVrms</t>
  </si>
  <si>
    <t>Vật liệu vỏ</t>
  </si>
  <si>
    <t>Chủng loại</t>
  </si>
  <si>
    <t>kVpeak</t>
  </si>
  <si>
    <t>Điện áp chịu đựng xung sét (1,2/50µs)</t>
  </si>
  <si>
    <t>Chống sét van 22kV</t>
  </si>
  <si>
    <t> Ghi rõ</t>
  </si>
  <si>
    <t>Khoảng vượt lớn nhất</t>
  </si>
  <si>
    <t>300m</t>
  </si>
  <si>
    <t>≤ 125µm ± 1µm</t>
  </si>
  <si>
    <t>Độ không tròn đều của lớp vỏ phản xạ</t>
  </si>
  <si>
    <t>≤ 0,2ps/√km</t>
  </si>
  <si>
    <t>ITU-T G.652</t>
  </si>
  <si>
    <t>Suy hao tăng lẽn do bị uốn cong</t>
  </si>
  <si>
    <t>≤ 1 dB</t>
  </si>
  <si>
    <t>Đường kính cáp OPGW (tham khảo)</t>
  </si>
  <si>
    <t>11</t>
  </si>
  <si>
    <t>12</t>
  </si>
  <si>
    <t>- Hệ số giãn nờ nhiệt (10E-6/K)</t>
  </si>
  <si>
    <t>- Điện trở dây ở 20°C</t>
  </si>
  <si>
    <t>16</t>
  </si>
  <si>
    <t>17</t>
  </si>
  <si>
    <t>- lực kéo đứt (RTS)</t>
  </si>
  <si>
    <t>19</t>
  </si>
  <si>
    <t>20</t>
  </si>
  <si>
    <t>21</t>
  </si>
  <si>
    <t>Max 6000</t>
  </si>
  <si>
    <t>22</t>
  </si>
  <si>
    <t>~2500kg</t>
  </si>
  <si>
    <t>23</t>
  </si>
  <si>
    <t>24</t>
  </si>
  <si>
    <t>25</t>
  </si>
  <si>
    <t>120kN</t>
  </si>
  <si>
    <r>
      <rPr>
        <b/>
        <sz val="12"/>
        <rFont val="Times New Roman"/>
        <family val="1"/>
      </rPr>
      <t>1</t>
    </r>
  </si>
  <si>
    <t>Hãng sản xuẩt/Nước xuất sứ</t>
  </si>
  <si>
    <t>Theo khối lượng HSMT</t>
  </si>
  <si>
    <t>Phụ kiện gồm Khoá néo, vòng treo, mắt nổi, .... phải đủ đê lắp hoàn chỉnh chuỗi néo như yêu cầu trong bản vẽ của Hồ sơ mời thầu.</t>
  </si>
  <si>
    <t>Sô lượng</t>
  </si>
  <si>
    <t>&gt;70kN</t>
  </si>
  <si>
    <t>Chống rung cáp quang</t>
  </si>
  <si>
    <t>Bàn vẽ tham khảo</t>
  </si>
  <si>
    <t>Phụ kiện phải đủ đế lắp hoàn chỉnh hộp nối trôn cột thép</t>
  </si>
  <si>
    <t>Kẹp cáp quang</t>
  </si>
  <si>
    <t>Nêu rõ</t>
  </si>
  <si>
    <t>Nêu cụ thể</t>
  </si>
  <si>
    <t>Điện áp chịu đựng tần số nguồn 50 Hz, 1 phút (trạng thái khô)</t>
  </si>
  <si>
    <t>Điện áp chịu đựng tần số nguồn 50 Hz, 1 phút (trạng thái ướt)</t>
  </si>
  <si>
    <t>Điện áp chịu đựng xung sét</t>
  </si>
  <si>
    <t>Điện áp đánh thủng nhỏ nhất</t>
  </si>
  <si>
    <t>TCVN 7998-1, IEC 60383-1 hoặc tương đương</t>
  </si>
  <si>
    <t>Sứ tráng men, cấu trúc theo kiểu Line Post/Pin Post</t>
  </si>
  <si>
    <t>Điện áp làm việc cực đại</t>
  </si>
  <si>
    <t>≥ 24</t>
  </si>
  <si>
    <t>Chiều dài đường rò trên bề mặt tối thiểu</t>
  </si>
  <si>
    <t>Lực phá hủy cơ học của cách điện khi chịu uốn</t>
  </si>
  <si>
    <t>≥ 12,5</t>
  </si>
  <si>
    <t>Hoặc lựa chọn theo tính toán thiết kế</t>
  </si>
  <si>
    <t>Điện áp chịu đựng tần số  50Hz/1 phút ở trạng thái khô</t>
  </si>
  <si>
    <t>≥ 85</t>
  </si>
  <si>
    <t>≥ 65</t>
  </si>
  <si>
    <t>≥ 150</t>
  </si>
  <si>
    <t>Chiều dài ty đoạn gắn vào xà</t>
  </si>
  <si>
    <t xml:space="preserve">140-150 </t>
  </si>
  <si>
    <t>Chiều dài phần ren ty sứ</t>
  </si>
  <si>
    <t xml:space="preserve">≥ 100 </t>
  </si>
  <si>
    <t>Đường kính ty sứ</t>
  </si>
  <si>
    <t>16 hoặc 20 hoặc 24</t>
  </si>
  <si>
    <t>Bán kính cong của cổ cách điện đỡ</t>
  </si>
  <si>
    <t>Bán kính cong rãnh đặt dây trên đỉnh sứ</t>
  </si>
  <si>
    <t>Các phụ kiện đi kèm ty</t>
  </si>
  <si>
    <r>
      <t>2 đai ốc, 1 đệm phẳng và 1 đệm vênh</t>
    </r>
    <r>
      <rPr>
        <sz val="11"/>
        <color theme="1"/>
        <rFont val="Calibri"/>
        <family val="2"/>
      </rPr>
      <t xml:space="preserve"> </t>
    </r>
    <r>
      <rPr>
        <sz val="14"/>
        <color theme="1"/>
        <rFont val="Times New Roman"/>
        <family val="1"/>
      </rPr>
      <t>bằng thép không rỉ hoặc thép mạ kẽm nhúng nóng.</t>
    </r>
  </si>
  <si>
    <t>Điều kiện lắp đặt, môi trường làm việc</t>
  </si>
  <si>
    <t>Ngoài trời, nhiệt đới hóa.</t>
  </si>
  <si>
    <t>Bản vẽ và tài liệu kỹ thuật</t>
  </si>
  <si>
    <t>Chế độ đấu nối chống sét van</t>
  </si>
  <si>
    <t>Pha – đất</t>
  </si>
  <si>
    <t>Thông tin chung nhà sản xuất</t>
  </si>
  <si>
    <t>IEC 60099-4</t>
  </si>
  <si>
    <t>Thông tin về chế độ lưới điện</t>
  </si>
  <si>
    <t>Điện áp làm việc lớn nhất</t>
  </si>
  <si>
    <t xml:space="preserve">Tần số định mức </t>
  </si>
  <si>
    <t>Chế độ làm việc của lưới điện</t>
  </si>
  <si>
    <t>Trung tính trực tiếp nối đất</t>
  </si>
  <si>
    <t>Thông số kỹ thuật của chống sét</t>
  </si>
  <si>
    <t xml:space="preserve">Chủng loại </t>
  </si>
  <si>
    <t>ZnO, không khe hở, lắp ngoài trời, đáp ứng tiêu chuẩn sử dụng CSV trong trạm biến áp theo tiêu chuẩn IEC</t>
  </si>
  <si>
    <t>Cấp chống sét van</t>
  </si>
  <si>
    <t xml:space="preserve">Điện áp định mức Ur </t>
  </si>
  <si>
    <t>≥ 18</t>
  </si>
  <si>
    <t>Điện áp làm việc liên tục COV</t>
  </si>
  <si>
    <t>Điện áp quá áp tạm thời kèm theo đường cong đặc tính TOV</t>
  </si>
  <si>
    <t xml:space="preserve">Dòng điện phóng định mức </t>
  </si>
  <si>
    <t>≥ 10</t>
  </si>
  <si>
    <t xml:space="preserve">Dòng điện phóng đỉnh </t>
  </si>
  <si>
    <t>kApeak</t>
  </si>
  <si>
    <t>≥ 100</t>
  </si>
  <si>
    <t>Khả năng phóng lặp lại - Qrs</t>
  </si>
  <si>
    <t>C</t>
  </si>
  <si>
    <t>Hệ số phối hợp cách điện</t>
  </si>
  <si>
    <t>≥ 1,4</t>
  </si>
  <si>
    <t>Thông số kỹ thuật của vỏ chống sét van</t>
  </si>
  <si>
    <t>Vật liệu tổng hợp loại Silicon rubber (SR) hoặc sứ đúc nguyên khối</t>
  </si>
  <si>
    <t>Điện áp chịu đựng xung sét của cách điện (1,2/50μs) - Bil</t>
  </si>
  <si>
    <t xml:space="preserve"> kV</t>
  </si>
  <si>
    <t>≥ 125</t>
  </si>
  <si>
    <t xml:space="preserve">Điện áp chịu đựng tần số nguồn của cách điện (50Hz/1 phút) </t>
  </si>
  <si>
    <t>≥ 50</t>
  </si>
  <si>
    <t>Chiều dài đường rò của cách điện</t>
  </si>
  <si>
    <t>≥ 25 hoặc 31 (tùy theo môi trường khu vực thiết kế)</t>
  </si>
  <si>
    <t>Khả năng chịu lực tĩnh</t>
  </si>
  <si>
    <t xml:space="preserve">Đơn vị tư vấn tính toán </t>
  </si>
  <si>
    <t>Khả năng chịu lực động</t>
  </si>
  <si>
    <t>Đơn vị tư vấn tính toán</t>
  </si>
  <si>
    <t>Các phụ kiện khác</t>
  </si>
  <si>
    <t>Dải đo dòng rò: 0 - 30mA</t>
  </si>
  <si>
    <t>Số chữ số của bộ đếm sét</t>
  </si>
  <si>
    <t>≥ 5</t>
  </si>
  <si>
    <t>Độ nhạy với xung sét</t>
  </si>
  <si>
    <t>≤ 200</t>
  </si>
  <si>
    <t>Khả năng chịu đựng xung dòng điện (4/10 μs)</t>
  </si>
  <si>
    <t>Cấp bảo vệ của vỏ đếm sét</t>
  </si>
  <si>
    <t>IP54</t>
  </si>
  <si>
    <t>Giá đỡ (nếu có)</t>
  </si>
  <si>
    <t>Vật liệu</t>
  </si>
  <si>
    <t>Thép mạ kẽm nhúng nóng với bề dầy lớp mạ tối thiểu 80μm</t>
  </si>
  <si>
    <t xml:space="preserve">Kẹp cực </t>
  </si>
  <si>
    <t>01 kẹp cực/01 chống sét</t>
  </si>
  <si>
    <t>Phù hợp với dây dẫn</t>
  </si>
  <si>
    <t>phù hợp với dây dẫn</t>
  </si>
  <si>
    <t>Bulông kẹp cực</t>
  </si>
  <si>
    <t>Bằng thép không rỉ hoặc mạ kẽm nhũng nóng</t>
  </si>
  <si>
    <t>Tài liệu kỹ thuật thể hiện rõ các thông số chào thầu, bản vẽ kích thước, hướng dẫn lắp đặt, vận hành và bảo dưỡng</t>
  </si>
  <si>
    <t>Định mức dòng cắt không đối xứng</t>
  </si>
  <si>
    <t>kArms</t>
  </si>
  <si>
    <t>Định mức dòng cắt đối xứng</t>
  </si>
  <si>
    <t>Mức chịu đựng điện áp xung (l,2/50 µs)</t>
  </si>
  <si>
    <t xml:space="preserve">Đơn vị </t>
  </si>
  <si>
    <t xml:space="preserve">Tiêu chuẩn áp dụng </t>
  </si>
  <si>
    <t>Điện áp định mức làm việc của thiết bị (pha-pha)</t>
  </si>
  <si>
    <r>
      <t>&gt;</t>
    </r>
    <r>
      <rPr>
        <sz val="14"/>
        <color theme="1"/>
        <rFont val="Times New Roman"/>
        <family val="1"/>
      </rPr>
      <t xml:space="preserve"> 24</t>
    </r>
  </si>
  <si>
    <t>Dòng điện làm việc liên tục định mức</t>
  </si>
  <si>
    <r>
      <t>&gt;</t>
    </r>
    <r>
      <rPr>
        <sz val="14"/>
        <color theme="1"/>
        <rFont val="Times New Roman"/>
        <family val="1"/>
      </rPr>
      <t xml:space="preserve"> 12</t>
    </r>
  </si>
  <si>
    <r>
      <t>&gt;</t>
    </r>
    <r>
      <rPr>
        <sz val="14"/>
        <color theme="1"/>
        <rFont val="Times New Roman"/>
        <family val="1"/>
      </rPr>
      <t xml:space="preserve"> 8,0</t>
    </r>
  </si>
  <si>
    <r>
      <t>&gt;</t>
    </r>
    <r>
      <rPr>
        <sz val="14"/>
        <color theme="1"/>
        <rFont val="Times New Roman"/>
        <family val="1"/>
      </rPr>
      <t xml:space="preserve"> 125</t>
    </r>
  </si>
  <si>
    <r>
      <t>&gt;</t>
    </r>
    <r>
      <rPr>
        <sz val="14"/>
        <color theme="1"/>
        <rFont val="Times New Roman"/>
        <family val="1"/>
      </rPr>
      <t xml:space="preserve"> 50</t>
    </r>
  </si>
  <si>
    <t>Cách điện</t>
  </si>
  <si>
    <t>- Nhà sản xuất</t>
  </si>
  <si>
    <t>- Nước sản xuất</t>
  </si>
  <si>
    <t>- Chiều dài đường rò tối thiểu qua bề mặt cách điện</t>
  </si>
  <si>
    <t>Cần cầu chì (Fuseholder)</t>
  </si>
  <si>
    <t>- Được làm bằng vật liệu sợi thủy tinh (fiber glass) chịu lực cao và chịu được tia cực tím</t>
  </si>
  <si>
    <t>- Có lõi đồng làm ngắn hồ quang tương thích với các dây chì thông dụng.</t>
  </si>
  <si>
    <t>Đầu cực đấu nối</t>
  </si>
  <si>
    <t>Loại kẹp 2 rãnh song song (PG clamp type) bằng đồng mạ thiếc (tin-plated bronze) có thể đấu nối với dây đồng hoặc dây nhôm</t>
  </si>
  <si>
    <t>Giá đỡ lắp trên xà, bu lông, đai ốc, vòng đệm,..</t>
  </si>
  <si>
    <r>
      <t xml:space="preserve">Làm thép không gỉ hoặc làm bằng thép mạ kẽm nhúng nóng với bề dày lớp mạ </t>
    </r>
    <r>
      <rPr>
        <u/>
        <sz val="14"/>
        <color theme="1"/>
        <rFont val="Times New Roman"/>
        <family val="1"/>
      </rPr>
      <t>&gt;</t>
    </r>
    <r>
      <rPr>
        <sz val="14"/>
        <color theme="1"/>
        <rFont val="Times New Roman"/>
        <family val="1"/>
      </rPr>
      <t xml:space="preserve"> 80 µm</t>
    </r>
  </si>
  <si>
    <t>Nhãn thiết bị</t>
  </si>
  <si>
    <t>Theo tiêu chuẩn ANSI C37.42 hoặc tương đương</t>
  </si>
  <si>
    <t>Nhận dạng nhà sản xuất</t>
  </si>
  <si>
    <t>Yêu cầu về thử nghiệm</t>
  </si>
  <si>
    <t>Tải trọng phá hủy cho phụ kiện chuỗi đỡ</t>
  </si>
  <si>
    <r>
      <t>1</t>
    </r>
    <r>
      <rPr>
        <sz val="7"/>
        <color theme="1"/>
        <rFont val="Times New Roman"/>
        <family val="1"/>
      </rPr>
      <t xml:space="preserve">    </t>
    </r>
    <r>
      <rPr>
        <sz val="14"/>
        <color theme="1"/>
        <rFont val="Times New Roman"/>
        <family val="1"/>
      </rPr>
      <t> </t>
    </r>
  </si>
  <si>
    <r>
      <t>2</t>
    </r>
    <r>
      <rPr>
        <sz val="7"/>
        <color theme="1"/>
        <rFont val="Times New Roman"/>
        <family val="1"/>
      </rPr>
      <t xml:space="preserve">    </t>
    </r>
    <r>
      <rPr>
        <sz val="14"/>
        <color theme="1"/>
        <rFont val="Times New Roman"/>
        <family val="1"/>
      </rPr>
      <t> </t>
    </r>
  </si>
  <si>
    <r>
      <t>3</t>
    </r>
    <r>
      <rPr>
        <sz val="7"/>
        <color theme="1"/>
        <rFont val="Times New Roman"/>
        <family val="1"/>
      </rPr>
      <t xml:space="preserve">    </t>
    </r>
    <r>
      <rPr>
        <sz val="14"/>
        <color theme="1"/>
        <rFont val="Times New Roman"/>
        <family val="1"/>
      </rPr>
      <t> </t>
    </r>
  </si>
  <si>
    <r>
      <t>4</t>
    </r>
    <r>
      <rPr>
        <sz val="7"/>
        <color theme="1"/>
        <rFont val="Times New Roman"/>
        <family val="1"/>
      </rPr>
      <t xml:space="preserve">    </t>
    </r>
    <r>
      <rPr>
        <sz val="14"/>
        <color theme="1"/>
        <rFont val="Times New Roman"/>
        <family val="1"/>
      </rPr>
      <t> </t>
    </r>
  </si>
  <si>
    <t>IEC 60282-2, IEC 61109, ANSI C37.41, ANSI C37.42 hoặc các tiêu chuẩn tương đương</t>
  </si>
  <si>
    <r>
      <t>5</t>
    </r>
    <r>
      <rPr>
        <sz val="7"/>
        <color theme="1"/>
        <rFont val="Times New Roman"/>
        <family val="1"/>
      </rPr>
      <t xml:space="preserve">    </t>
    </r>
    <r>
      <rPr>
        <sz val="14"/>
        <color theme="1"/>
        <rFont val="Times New Roman"/>
        <family val="1"/>
      </rPr>
      <t> </t>
    </r>
  </si>
  <si>
    <t>LBFCO loại 01 pha, lắp đặt ngoài trời, trên cột điện, có bộ phận ngắt hồ quang cho phép đóng cắt có tải.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</si>
  <si>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r>
      <t>6</t>
    </r>
    <r>
      <rPr>
        <sz val="7"/>
        <color theme="1"/>
        <rFont val="Times New Roman"/>
        <family val="1"/>
      </rPr>
      <t xml:space="preserve">    </t>
    </r>
    <r>
      <rPr>
        <sz val="14"/>
        <color theme="1"/>
        <rFont val="Times New Roman"/>
        <family val="1"/>
      </rPr>
      <t> </t>
    </r>
  </si>
  <si>
    <r>
      <t>7</t>
    </r>
    <r>
      <rPr>
        <sz val="7"/>
        <color theme="1"/>
        <rFont val="Times New Roman"/>
        <family val="1"/>
      </rPr>
      <t xml:space="preserve">    </t>
    </r>
    <r>
      <rPr>
        <sz val="14"/>
        <color theme="1"/>
        <rFont val="Times New Roman"/>
        <family val="1"/>
      </rPr>
      <t> </t>
    </r>
  </si>
  <si>
    <r>
      <t>8</t>
    </r>
    <r>
      <rPr>
        <sz val="7"/>
        <color theme="1"/>
        <rFont val="Times New Roman"/>
        <family val="1"/>
      </rPr>
      <t xml:space="preserve">    </t>
    </r>
    <r>
      <rPr>
        <sz val="14"/>
        <color theme="1"/>
        <rFont val="Times New Roman"/>
        <family val="1"/>
      </rPr>
      <t> </t>
    </r>
  </si>
  <si>
    <r>
      <t>9</t>
    </r>
    <r>
      <rPr>
        <sz val="7"/>
        <color theme="1"/>
        <rFont val="Times New Roman"/>
        <family val="1"/>
      </rPr>
      <t xml:space="preserve">    </t>
    </r>
    <r>
      <rPr>
        <sz val="14"/>
        <color theme="1"/>
        <rFont val="Times New Roman"/>
        <family val="1"/>
      </rPr>
      <t> </t>
    </r>
  </si>
  <si>
    <t>Dòng cắt tải của LBFCO</t>
  </si>
  <si>
    <r>
      <t>10</t>
    </r>
    <r>
      <rPr>
        <sz val="7"/>
        <color theme="1"/>
        <rFont val="Times New Roman"/>
        <family val="1"/>
      </rPr>
      <t xml:space="preserve">          </t>
    </r>
    <r>
      <rPr>
        <sz val="14"/>
        <color theme="1"/>
        <rFont val="Times New Roman"/>
        <family val="1"/>
      </rPr>
      <t> </t>
    </r>
  </si>
  <si>
    <r>
      <t>11</t>
    </r>
    <r>
      <rPr>
        <sz val="7"/>
        <color theme="1"/>
        <rFont val="Times New Roman"/>
        <family val="1"/>
      </rPr>
      <t xml:space="preserve">          </t>
    </r>
    <r>
      <rPr>
        <sz val="14"/>
        <color theme="1"/>
        <rFont val="Times New Roman"/>
        <family val="1"/>
      </rPr>
      <t> </t>
    </r>
  </si>
  <si>
    <r>
      <t>12</t>
    </r>
    <r>
      <rPr>
        <sz val="7"/>
        <color theme="1"/>
        <rFont val="Times New Roman"/>
        <family val="1"/>
      </rPr>
      <t xml:space="preserve">          </t>
    </r>
    <r>
      <rPr>
        <sz val="14"/>
        <color theme="1"/>
        <rFont val="Times New Roman"/>
        <family val="1"/>
      </rPr>
      <t> </t>
    </r>
  </si>
  <si>
    <r>
      <t>13</t>
    </r>
    <r>
      <rPr>
        <sz val="7"/>
        <color theme="1"/>
        <rFont val="Times New Roman"/>
        <family val="1"/>
      </rPr>
      <t xml:space="preserve">          </t>
    </r>
    <r>
      <rPr>
        <sz val="14"/>
        <color theme="1"/>
        <rFont val="Times New Roman"/>
        <family val="1"/>
      </rPr>
      <t> </t>
    </r>
  </si>
  <si>
    <t>Mức chịu đựng điện áp tần số công nghiệp 50Hz trong 1 phút:</t>
  </si>
  <si>
    <r>
      <t>14</t>
    </r>
    <r>
      <rPr>
        <sz val="7"/>
        <color theme="1"/>
        <rFont val="Times New Roman"/>
        <family val="1"/>
      </rPr>
      <t xml:space="preserve">          </t>
    </r>
    <r>
      <rPr>
        <sz val="14"/>
        <color theme="1"/>
        <rFont val="Times New Roman"/>
        <family val="1"/>
      </rPr>
      <t> </t>
    </r>
  </si>
  <si>
    <t>Số lần đóng cắt có tải</t>
  </si>
  <si>
    <t>Lần</t>
  </si>
  <si>
    <r>
      <t>&gt;</t>
    </r>
    <r>
      <rPr>
        <sz val="14"/>
        <color theme="1"/>
        <rFont val="Times New Roman"/>
        <family val="1"/>
      </rPr>
      <t xml:space="preserve"> 100</t>
    </r>
  </si>
  <si>
    <r>
      <t>15</t>
    </r>
    <r>
      <rPr>
        <sz val="7"/>
        <color theme="1"/>
        <rFont val="Times New Roman"/>
        <family val="1"/>
      </rPr>
      <t xml:space="preserve">          </t>
    </r>
    <r>
      <rPr>
        <sz val="14"/>
        <color theme="1"/>
        <rFont val="Times New Roman"/>
        <family val="1"/>
      </rPr>
      <t> </t>
    </r>
  </si>
  <si>
    <t xml:space="preserve">Phụ kiện đi kèm LBFCO </t>
  </si>
  <si>
    <r>
      <t>&gt;</t>
    </r>
    <r>
      <rPr>
        <sz val="14"/>
        <color theme="1"/>
        <rFont val="Times New Roman"/>
        <family val="1"/>
      </rPr>
      <t xml:space="preserve"> 25 hoặc </t>
    </r>
    <r>
      <rPr>
        <u/>
        <sz val="14"/>
        <color theme="1"/>
        <rFont val="Times New Roman"/>
        <family val="1"/>
      </rPr>
      <t>&gt;</t>
    </r>
    <r>
      <rPr>
        <sz val="14"/>
        <color theme="1"/>
        <rFont val="Times New Roman"/>
        <family val="1"/>
      </rPr>
      <t xml:space="preserve"> 31 (tùy theo môi trường khu vực thiết kế)</t>
    </r>
  </si>
  <si>
    <t>Buồng dập hồ quang</t>
  </si>
  <si>
    <t>Làm bằng vật liệu nhựa chịu nhiệt và sinh khí, cấp chống cháy V0 theo tiêu chuẩn UL94 (hoặc IEC 60695-11-20/ IEC 60695-11-10)</t>
  </si>
  <si>
    <t>15.3</t>
  </si>
  <si>
    <t>15.4</t>
  </si>
  <si>
    <t>15.5</t>
  </si>
  <si>
    <r>
      <t>16</t>
    </r>
    <r>
      <rPr>
        <sz val="7"/>
        <color theme="1"/>
        <rFont val="Times New Roman"/>
        <family val="1"/>
      </rPr>
      <t xml:space="preserve">          </t>
    </r>
    <r>
      <rPr>
        <sz val="14"/>
        <color theme="1"/>
        <rFont val="Times New Roman"/>
        <family val="1"/>
      </rPr>
      <t> </t>
    </r>
  </si>
  <si>
    <r>
      <t>17</t>
    </r>
    <r>
      <rPr>
        <sz val="7"/>
        <color theme="1"/>
        <rFont val="Times New Roman"/>
        <family val="1"/>
      </rPr>
      <t xml:space="preserve">          </t>
    </r>
    <r>
      <rPr>
        <sz val="14"/>
        <color theme="1"/>
        <rFont val="Times New Roman"/>
        <family val="1"/>
      </rPr>
      <t> </t>
    </r>
  </si>
  <si>
    <t>Tên hoặc logo nhà sản xuất phải được đúc nổi hoặc đúc chìm trên phần cách điện hoặc được đúc nổi trên phần ngàm đỡ cần cầu chì.</t>
  </si>
  <si>
    <r>
      <t>18</t>
    </r>
    <r>
      <rPr>
        <sz val="7"/>
        <color theme="1"/>
        <rFont val="Times New Roman"/>
        <family val="1"/>
      </rPr>
      <t xml:space="preserve">          </t>
    </r>
    <r>
      <rPr>
        <sz val="14"/>
        <color theme="1"/>
        <rFont val="Times New Roman"/>
        <family val="1"/>
      </rPr>
      <t> </t>
    </r>
  </si>
  <si>
    <t>Theo yêu cầu tại Khoản 3- Điều 10</t>
  </si>
  <si>
    <r>
      <t>19</t>
    </r>
    <r>
      <rPr>
        <sz val="7"/>
        <color theme="1"/>
        <rFont val="Times New Roman"/>
        <family val="1"/>
      </rPr>
      <t xml:space="preserve">          </t>
    </r>
    <r>
      <rPr>
        <sz val="14"/>
        <color theme="1"/>
        <rFont val="Times New Roman"/>
        <family val="1"/>
      </rPr>
      <t> </t>
    </r>
  </si>
  <si>
    <t>- Loại Polymer (cao su silicon hoặc hỗn hợp silicone). Trên thân cách điện phải có tên của Nhà sản xuất được đúc nổi hoặc đúc chìm.
- Cấp chống cháy: HB40</t>
  </si>
  <si>
    <t>DH</t>
  </si>
  <si>
    <t>Hệ số quá điện áp cho phép khi chạm đất một pha đối với lưới 3 pha 3 dây</t>
  </si>
  <si>
    <t>≥ 13,97</t>
  </si>
  <si>
    <t>hoặc phù hợp với cấu trúc lưới và ứng dụng cũng như trị số tính toán theo thiết kế</t>
  </si>
  <si>
    <t>Nhà sản xuất chào đáp ứng cấu hình lưới điện</t>
  </si>
  <si>
    <t>Năng lượng nhiệt định mức Qth</t>
  </si>
  <si>
    <t>≥ 1,1</t>
  </si>
  <si>
    <t>≥ 0,4</t>
  </si>
  <si>
    <t>Bộ đếm sét có bộ hiện thị           dòng rò</t>
  </si>
  <si>
    <t>(nếu có)</t>
  </si>
  <si>
    <t>Bộ chị thị sự cố disconector (nếu có)</t>
  </si>
  <si>
    <t>Cùng hãng chế tạo chống sét van</t>
  </si>
  <si>
    <t>Điện áp chịu đựng tần số  50Hz/10 giây ở trạng thái ướt</t>
  </si>
  <si>
    <t>1330nm và 1625nm</t>
  </si>
  <si>
    <t>Hệ số giãn nở dài (1/°C)</t>
  </si>
  <si>
    <t>Giá trị nhỏ nhất của Dmin</t>
  </si>
  <si>
    <t>700m</t>
  </si>
  <si>
    <t>24 x 4</t>
  </si>
  <si>
    <t>7 x 2,65</t>
  </si>
  <si>
    <t>≥ 9057</t>
  </si>
  <si>
    <r>
      <t>19,8x10</t>
    </r>
    <r>
      <rPr>
        <vertAlign val="superscript"/>
        <sz val="12"/>
        <rFont val="Times New Roman"/>
        <family val="1"/>
      </rPr>
      <t>-6</t>
    </r>
    <r>
      <rPr>
        <sz val="12"/>
        <rFont val="Times New Roman"/>
        <family val="1"/>
      </rPr>
      <t> </t>
    </r>
  </si>
  <si>
    <t>≤0,0958</t>
  </si>
  <si>
    <t>Đường kính ngoài của dây sau khi bện (tham khảo)</t>
  </si>
  <si>
    <t>ACSR 300/39</t>
  </si>
  <si>
    <t>TK50</t>
  </si>
  <si>
    <t>Chuỗi néo cáp quang</t>
  </si>
  <si>
    <t>Chuỗi đỡ cáp quang</t>
  </si>
  <si>
    <t>Tạ chống rung cho cáp quang</t>
  </si>
  <si>
    <t>1x1x9 mm +18x1,8mm</t>
  </si>
  <si>
    <t>TCVN 5064, rOCT 3063</t>
  </si>
  <si>
    <t>9,1</t>
  </si>
  <si>
    <t xml:space="preserve">Tiết diện dây dẫn </t>
  </si>
  <si>
    <t xml:space="preserve">Hôp nối cáp quang </t>
  </si>
  <si>
    <t>≥ 38,5</t>
  </si>
  <si>
    <t>Đáp ứng của nhà thầu</t>
  </si>
  <si>
    <t>38,5</t>
  </si>
  <si>
    <t>Nhà sản xuất\Nước sản xuất</t>
  </si>
  <si>
    <t>Kiểu máy</t>
  </si>
  <si>
    <t>23/0,4kV-100kVA</t>
  </si>
  <si>
    <t>Tỉ số MBA</t>
  </si>
  <si>
    <r>
      <t>23</t>
    </r>
    <r>
      <rPr>
        <u/>
        <sz val="12"/>
        <color theme="1"/>
        <rFont val="Times New Roman"/>
        <family val="1"/>
      </rPr>
      <t>+</t>
    </r>
    <r>
      <rPr>
        <sz val="12"/>
        <color theme="1"/>
        <rFont val="Times New Roman"/>
        <family val="1"/>
      </rPr>
      <t>2x2,5%/0,4</t>
    </r>
  </si>
  <si>
    <t>Điều kiện khí hậu</t>
  </si>
  <si>
    <t>Công suất danh định</t>
  </si>
  <si>
    <t>kVA</t>
  </si>
  <si>
    <t>Điện áp cuộn cao áp</t>
  </si>
  <si>
    <t>Điện áp vận hành cao nhất của cuộn cao áp</t>
  </si>
  <si>
    <t>Điện áp cuộn hạ thế</t>
  </si>
  <si>
    <t>0,4</t>
  </si>
  <si>
    <t>3pha</t>
  </si>
  <si>
    <t>Tổ đấu dây</t>
  </si>
  <si>
    <t>D/Yn-11</t>
  </si>
  <si>
    <t>Phương pháp điều chỉnh điện áp</t>
  </si>
  <si>
    <t>Không tải</t>
  </si>
  <si>
    <t>Phạm vi điều chỉnh</t>
  </si>
  <si>
    <r>
      <t>+</t>
    </r>
    <r>
      <rPr>
        <sz val="12"/>
        <color theme="1"/>
        <rFont val="Times New Roman"/>
        <family val="1"/>
      </rPr>
      <t>2x2,5%</t>
    </r>
  </si>
  <si>
    <t>Số nấc điều chỉnh</t>
  </si>
  <si>
    <t>Điện áp ngắn mạch giữa các cuộn dây</t>
  </si>
  <si>
    <t>Un= 4%</t>
  </si>
  <si>
    <t>Dòng điện không tải I0%</t>
  </si>
  <si>
    <t>Tổn hao không tải P0</t>
  </si>
  <si>
    <t>W</t>
  </si>
  <si>
    <t>Tổn hao ngắn mạch Pk</t>
  </si>
  <si>
    <t>Độ ồn</t>
  </si>
  <si>
    <t>Kiểu làm mát</t>
  </si>
  <si>
    <t>ONAN</t>
  </si>
  <si>
    <t>Chiều dài đường rò sứ cao, hạ</t>
  </si>
  <si>
    <t>Điện áp thử cuộn cao áp ở 50Hz</t>
  </si>
  <si>
    <t>Điện áp thử xung cuộn cao áp</t>
  </si>
  <si>
    <t>Điện áp thử cuộn hạ áp</t>
  </si>
  <si>
    <t>Thời gian chịu điện áp 30%</t>
  </si>
  <si>
    <t>phút</t>
  </si>
  <si>
    <t>Độ tăng nhiệt độ của dầu</t>
  </si>
  <si>
    <r>
      <t>0</t>
    </r>
    <r>
      <rPr>
        <sz val="12"/>
        <rFont val="Times New Roman"/>
        <family val="1"/>
      </rPr>
      <t>C</t>
    </r>
  </si>
  <si>
    <r>
      <rPr>
        <u/>
        <sz val="12"/>
        <rFont val="Times New Roman"/>
        <family val="1"/>
      </rPr>
      <t>&gt;</t>
    </r>
    <r>
      <rPr>
        <sz val="12"/>
        <rFont val="Times New Roman"/>
        <family val="1"/>
      </rPr>
      <t xml:space="preserve"> 60</t>
    </r>
  </si>
  <si>
    <t>Độ tăng nhiệt độ cuộn dây</t>
  </si>
  <si>
    <r>
      <rPr>
        <u/>
        <sz val="12"/>
        <rFont val="Times New Roman"/>
        <family val="1"/>
      </rPr>
      <t>&gt;</t>
    </r>
    <r>
      <rPr>
        <sz val="12"/>
        <rFont val="Times New Roman"/>
        <family val="1"/>
      </rPr>
      <t xml:space="preserve"> 65</t>
    </r>
  </si>
  <si>
    <t>Nhiệt độ môi trường lớn nhất</t>
  </si>
  <si>
    <t>Nhiệt độ môi trường nhỏ nhất</t>
  </si>
  <si>
    <t>Màu sơn</t>
  </si>
  <si>
    <t>Kích thước phủ bì: dài x rộng x cao</t>
  </si>
  <si>
    <t>Trọng lượng:</t>
  </si>
  <si>
    <t>-Dầu</t>
  </si>
  <si>
    <t>- Toàn bộ</t>
  </si>
  <si>
    <t>Nhà sản xuất /Nước sản xuất</t>
  </si>
  <si>
    <t>Thép mạ kẽm</t>
  </si>
  <si>
    <t>Phụ kiện đấu nối (đầu cốt, kẹp cực, dây tiếp địa…)</t>
  </si>
  <si>
    <t>Trọn bộ</t>
  </si>
  <si>
    <t>Dầu máy biến áp</t>
  </si>
  <si>
    <t>Nhà sản xuất/Nước SX</t>
  </si>
  <si>
    <t>IEC 60296:2012</t>
  </si>
  <si>
    <r>
      <t>Độ nhớt, ở 40</t>
    </r>
    <r>
      <rPr>
        <vertAlign val="superscript"/>
        <sz val="12"/>
        <color theme="1"/>
        <rFont val="Times New Roman"/>
        <family val="1"/>
      </rPr>
      <t>O</t>
    </r>
    <r>
      <rPr>
        <sz val="12"/>
        <color theme="1"/>
        <rFont val="Times New Roman"/>
        <family val="1"/>
      </rPr>
      <t>C</t>
    </r>
  </si>
  <si>
    <r>
      <t>mm</t>
    </r>
    <r>
      <rPr>
        <vertAlign val="superscript"/>
        <sz val="12"/>
        <color theme="1"/>
        <rFont val="Times New Roman"/>
        <family val="1"/>
      </rPr>
      <t>2</t>
    </r>
    <r>
      <rPr>
        <sz val="12"/>
        <color theme="1"/>
        <rFont val="Times New Roman"/>
        <family val="1"/>
      </rPr>
      <t>/s</t>
    </r>
  </si>
  <si>
    <t>≤ 10</t>
  </si>
  <si>
    <t>Quan sát bên ngoài</t>
  </si>
  <si>
    <t>Trong, sáng không có nước và tạp chất.</t>
  </si>
  <si>
    <t>Điểm chớp cháy nhỏ nhất</t>
  </si>
  <si>
    <r>
      <rPr>
        <vertAlign val="superscript"/>
        <sz val="12"/>
        <color theme="1"/>
        <rFont val="Times New Roman"/>
        <family val="1"/>
      </rPr>
      <t>0</t>
    </r>
    <r>
      <rPr>
        <sz val="12"/>
        <color theme="1"/>
        <rFont val="Times New Roman"/>
        <family val="1"/>
      </rPr>
      <t>C</t>
    </r>
  </si>
  <si>
    <t>Hàm lượng nước</t>
  </si>
  <si>
    <t>ppm</t>
  </si>
  <si>
    <t>≤ 30</t>
  </si>
  <si>
    <t>Điện thế đánh thủng</t>
  </si>
  <si>
    <t>+ Trước khi lọc sấy:</t>
  </si>
  <si>
    <t>≥ 30</t>
  </si>
  <si>
    <t>+ Sau khi lọc sấy:</t>
  </si>
  <si>
    <t>Trị số trung hòa (độ acid)</t>
  </si>
  <si>
    <t>mgKOH/g</t>
  </si>
  <si>
    <t>≤ 0.01</t>
  </si>
  <si>
    <r>
      <t>Tỷ trọng (ở 20</t>
    </r>
    <r>
      <rPr>
        <vertAlign val="superscript"/>
        <sz val="12"/>
        <color theme="1"/>
        <rFont val="Times New Roman"/>
        <family val="1"/>
      </rPr>
      <t>0</t>
    </r>
    <r>
      <rPr>
        <sz val="12"/>
        <color theme="1"/>
        <rFont val="Times New Roman"/>
        <family val="1"/>
      </rPr>
      <t>C)</t>
    </r>
  </si>
  <si>
    <r>
      <t>Kg/dm</t>
    </r>
    <r>
      <rPr>
        <vertAlign val="superscript"/>
        <sz val="12"/>
        <color theme="1"/>
        <rFont val="Times New Roman"/>
        <family val="1"/>
      </rPr>
      <t>3</t>
    </r>
  </si>
  <si>
    <t>≤ 0,895</t>
  </si>
  <si>
    <t>Hàm lượng phụ gia chống oxy hóa</t>
  </si>
  <si>
    <t>% W</t>
  </si>
  <si>
    <t>≤ 0,4</t>
  </si>
  <si>
    <t>Ăn mòn Sulfur</t>
  </si>
  <si>
    <t>Không</t>
  </si>
  <si>
    <r>
      <t>Hệ số suy giảm điện môi (DDF) ở 90</t>
    </r>
    <r>
      <rPr>
        <vertAlign val="superscript"/>
        <sz val="12"/>
        <color theme="1"/>
        <rFont val="Times New Roman"/>
        <family val="1"/>
      </rPr>
      <t>0</t>
    </r>
    <r>
      <rPr>
        <sz val="12"/>
        <color theme="1"/>
        <rFont val="Times New Roman"/>
        <family val="1"/>
      </rPr>
      <t>C</t>
    </r>
  </si>
  <si>
    <t>Độ ổn định kháng ôxy hóa:</t>
  </si>
  <si>
    <t>- Khối lượng cặn:</t>
  </si>
  <si>
    <t>- Trị số axit sau ôxy hóa, không lớn hơn:</t>
  </si>
  <si>
    <t>mgKOH/1g dầu</t>
  </si>
  <si>
    <t>PCBs</t>
  </si>
  <si>
    <t>≤ 5</t>
  </si>
  <si>
    <t>38,5/0,4kV-100kVA</t>
  </si>
  <si>
    <r>
      <t>38,5</t>
    </r>
    <r>
      <rPr>
        <u/>
        <sz val="12"/>
        <rFont val="Times New Roman"/>
        <family val="1"/>
      </rPr>
      <t>+</t>
    </r>
    <r>
      <rPr>
        <sz val="12"/>
        <rFont val="Times New Roman"/>
        <family val="1"/>
      </rPr>
      <t>2x2,5%/0,4</t>
    </r>
  </si>
  <si>
    <t>40,5</t>
  </si>
  <si>
    <t>Y/Yo-12</t>
  </si>
  <si>
    <t>Năm sản xuất</t>
  </si>
  <si>
    <t>Tiết diện dây dẫn</t>
  </si>
  <si>
    <t>Chuỗi néo đơn kèm phụ kiện cho dây dẫn ACSR-300/39 CNĐ</t>
  </si>
  <si>
    <t>Chuỗi néo kép kèm phụ kiện cho dây dẫn AACSR300/50 CNK210+5</t>
  </si>
  <si>
    <t>Chuỗi đỡ kép kèm phụ kiện cho dây dẫn ACSR300/39 CĐK</t>
  </si>
  <si>
    <t>Chuỗi đỡ kép kèm phụ kiện cho dây dẫn AACSR300/50 CĐK160+5</t>
  </si>
  <si>
    <t>VII</t>
  </si>
  <si>
    <t>VIII</t>
  </si>
  <si>
    <t>Nhà sản xuất/Quốc gia</t>
  </si>
  <si>
    <t>Đỡ kép</t>
  </si>
  <si>
    <t>ANSI C29.13, IEC 61109 hoặc tương đương</t>
  </si>
  <si>
    <t>Polymer</t>
  </si>
  <si>
    <t>Lực phá huỷ nhỏ nhất</t>
  </si>
  <si>
    <t>Kích thước:</t>
  </si>
  <si>
    <t>Lựa chọn theo tính toán thiết kế</t>
  </si>
  <si>
    <t>Điện áp chịu đựng tần số 50Hz/1 phút, ở          trạng thái khô</t>
  </si>
  <si>
    <t>≥ 180</t>
  </si>
  <si>
    <t>Điện áp chịu đựng tần số  50Hz/1 phút, ở     trạng thái ướt</t>
  </si>
  <si>
    <t>≥ 145</t>
  </si>
  <si>
    <t>≥ 280</t>
  </si>
  <si>
    <t>Mô tả chi tiết</t>
  </si>
  <si>
    <t>- Vòng treo/chốt bi</t>
  </si>
  <si>
    <t>Phù hợp với kết cấu chuỗi thông thường, bằng thép mạ kẽm nhúng nóng, bề dày lớp mạ tối thiểu 85µm.</t>
  </si>
  <si>
    <t>+ Đầu trên của cách điện có dạng móc hình chữ U với chốt bi.</t>
  </si>
  <si>
    <t>+ Đầu dưới của cách điện có dạng lưỡi (tongue)</t>
  </si>
  <si>
    <t>- Số tán cách điện</t>
  </si>
  <si>
    <t>tán</t>
  </si>
  <si>
    <t>- Đường kính lõi chịu lực</t>
  </si>
  <si>
    <t xml:space="preserve">Bản vẽ và tài liệu kỹ thuật </t>
  </si>
  <si>
    <t>- Chiều dài cách điện</t>
  </si>
  <si>
    <t>- Đường kính lỗ (upper/lower end fittings)</t>
  </si>
  <si>
    <t>≥ 25 hoặc ≥ 31
Tùy theo môi trường khu vực thiết kế</t>
  </si>
  <si>
    <t>Nêu cụ thể
(Lựa chọn theo tính toán thiết kế)</t>
  </si>
  <si>
    <t>AACSR 300/50</t>
  </si>
  <si>
    <t>26x3,86</t>
  </si>
  <si>
    <t>7 x 3</t>
  </si>
  <si>
    <t>≥ 1477,9</t>
  </si>
  <si>
    <r>
      <t>19,5x10</t>
    </r>
    <r>
      <rPr>
        <vertAlign val="superscript"/>
        <sz val="12"/>
        <rFont val="Times New Roman"/>
        <family val="1"/>
      </rPr>
      <t>-6</t>
    </r>
    <r>
      <rPr>
        <sz val="12"/>
        <rFont val="Times New Roman"/>
        <family val="1"/>
      </rPr>
      <t> </t>
    </r>
  </si>
  <si>
    <t>≤ 0,1101</t>
  </si>
  <si>
    <t>ADSS 24 sợi khoảng vượt 500 m</t>
  </si>
  <si>
    <t>“ Modul đàn hồi</t>
  </si>
  <si>
    <t>“ Hệ số giãn nở dài (1/°C)</t>
  </si>
  <si>
    <t>TCVN 6483-1999; IEC 61089; IEC61597</t>
  </si>
  <si>
    <t>Yêu cầu đối với từng sợi dây hợp kim nhôm trước khi bện</t>
  </si>
  <si>
    <t>Trọng lượng cáp (kg/km)</t>
  </si>
  <si>
    <t>Bán kính uốn cong nhỏ nhất (mm)</t>
  </si>
  <si>
    <t>- Có tải: ≤ 256</t>
  </si>
  <si>
    <t>- Không tải: ≤ 128</t>
  </si>
  <si>
    <t>ghi rõ</t>
  </si>
  <si>
    <t>Cấu trúc của cáp ADSS</t>
  </si>
  <si>
    <t>Số sợi quang</t>
  </si>
  <si>
    <t>Số sợi quang trong một ống lỏng</t>
  </si>
  <si>
    <t>Max. 6c</t>
  </si>
  <si>
    <t>Ống lỏng</t>
  </si>
  <si>
    <t>PBT (Polybutylene Terephthalate)</t>
  </si>
  <si>
    <t>Đường kính ngoài</t>
  </si>
  <si>
    <t>2.2 mm ± 0.1mm</t>
  </si>
  <si>
    <t>Ống đệm</t>
  </si>
  <si>
    <t>PE</t>
  </si>
  <si>
    <t>Chất độn trong ống lỏng</t>
  </si>
  <si>
    <t>Thixotrophic Jelly</t>
  </si>
  <si>
    <t>Thành phần gia cường trung tâm</t>
  </si>
  <si>
    <t>FRP (Fiberglass Reinforced Plastic)</t>
  </si>
  <si>
    <t>Vật liệu chống thấm</t>
  </si>
  <si>
    <t>Sợi chống thấm (Water Blocking Yarn)</t>
  </si>
  <si>
    <t>Băng chống thấm nước (Water Blocking Tape)</t>
  </si>
  <si>
    <t xml:space="preserve">Băng chống thấm nước và tạo độ tròn đều cho lõi cáp </t>
  </si>
  <si>
    <t>Phương pháp bện lõi</t>
  </si>
  <si>
    <t>Bện đảo chiều SZ</t>
  </si>
  <si>
    <t>Lớp vỏ trong</t>
  </si>
  <si>
    <t>Nhựa HDPE màu đen</t>
  </si>
  <si>
    <t>Độ dầy</t>
  </si>
  <si>
    <t>1.0mm ± 0.1mm</t>
  </si>
  <si>
    <t>Lớp gia cường ngoài</t>
  </si>
  <si>
    <t>Lớp sợi Kevlar đươc bện bên ngoài lớp vỏ trong</t>
  </si>
  <si>
    <t>Lớp vỏ ngoài</t>
  </si>
  <si>
    <t>Nhựa HDPE màu đen dọc vỏ thân cáp</t>
  </si>
  <si>
    <t>Độ dày</t>
  </si>
  <si>
    <t>1.5mm ± 0.1mm</t>
  </si>
  <si>
    <t>Đánh dấu sợi và ống lỏng</t>
  </si>
  <si>
    <t>Mầu sợi</t>
  </si>
  <si>
    <t>Mã màu của sợi quang tuân theo tiêu chuẩn TIA/EIA-598-A</t>
  </si>
  <si>
    <t>Vị trí sợi quang và mã mầu</t>
  </si>
  <si>
    <t>1: Xanh dương – Blue (BL)</t>
  </si>
  <si>
    <t>2: Cam – Orange (OR)</t>
  </si>
  <si>
    <t>3: Xanh lục – Green (GR)</t>
  </si>
  <si>
    <t>4: Nâu – Brown (BN)</t>
  </si>
  <si>
    <t>5: Xám – Gray (GY)</t>
  </si>
  <si>
    <t>6: Trắng – White (WT)</t>
  </si>
  <si>
    <t>Mã màu của ống lỏng tuân theo tiêu chuẩn TIA/EIA-598-A</t>
  </si>
  <si>
    <t>Số ống lỏng</t>
  </si>
  <si>
    <t>Cáp 24 sợi quang: 04 ống lỏng mầu BL, OR, GR và BN</t>
  </si>
  <si>
    <t>Thông số kỹ thuật của sợi quang</t>
  </si>
  <si>
    <t>Đặc tính quang học và hình học của sợi quang đơn môt theo khuyến nghị ITU-T G.652.D (cho sợi 1 đến sợi 12 trong cáp).</t>
  </si>
  <si>
    <t>Hệ số suy hao (dB/km)</t>
  </si>
  <si>
    <t>tại 1625nm: ≤ 0.23 dB/km</t>
  </si>
  <si>
    <t>tại 1550nm: ≤ 0.24 dB/km</t>
  </si>
  <si>
    <t>tại 1383nm: ≤ 0.34 dB/km</t>
  </si>
  <si>
    <t>tại 1310nm: ≤ 0.37 dB/km</t>
  </si>
  <si>
    <t>Hệ số tán sắc (ps/nm.km)</t>
  </si>
  <si>
    <t>≤ 3.5 tại 1310nm</t>
  </si>
  <si>
    <t>≤ 18 tại 1550nm</t>
  </si>
  <si>
    <t>Chỉ số khúc xạ hiệu dụng dải phổ Neff</t>
  </si>
  <si>
    <t>1.4675 hoặc 1.4676 tại 1310nm</t>
  </si>
  <si>
    <t>1.4681 hoặc 1.4682 tại 1550nm</t>
  </si>
  <si>
    <t>Hệ số PMD (ps/km1/2)</t>
  </si>
  <si>
    <t>≤ 0.2</t>
  </si>
  <si>
    <t xml:space="preserve">Bước sóng tán sắc về không (nm) </t>
  </si>
  <si>
    <t>1300 ≤ λ0 ≤1324</t>
  </si>
  <si>
    <t>Độ dốc tán sắc (ps/nm2.km)</t>
  </si>
  <si>
    <t>≤ 0.092</t>
  </si>
  <si>
    <t>Bước sóng cắt (nm)</t>
  </si>
  <si>
    <t>λcc ≤ 1260</t>
  </si>
  <si>
    <t>Suy hao uốn cong (d = 60mm x 100vòng) (dB)</t>
  </si>
  <si>
    <t>≤ 0.05 tại 1550nm</t>
  </si>
  <si>
    <t>Đường kính trường mode (µm)</t>
  </si>
  <si>
    <t>9.2±0.4 tại 1310nm</t>
  </si>
  <si>
    <t>10.4±0.5 tại 1550nm</t>
  </si>
  <si>
    <t>Tâm sai trường mốt (µm)</t>
  </si>
  <si>
    <t>≤ 0.5 µm</t>
  </si>
  <si>
    <t>Đường kính lớp phản xạ (µm)</t>
  </si>
  <si>
    <t>125±0.7 µm</t>
  </si>
  <si>
    <t>Độ không tròn đều lớp phản xạ (%)</t>
  </si>
  <si>
    <t>≤ 0.7 %</t>
  </si>
  <si>
    <t>Đường kính lớp phủ ngoài (µm)</t>
  </si>
  <si>
    <t>245 µm ± 5 µm</t>
  </si>
  <si>
    <t>Điểm suy hao tăng đột biến (dB)</t>
  </si>
  <si>
    <t>0.1 dB</t>
  </si>
  <si>
    <t>Sức căng sợi quang (Gpa)</t>
  </si>
  <si>
    <t>≥ 0.7 Gpa</t>
  </si>
  <si>
    <t>Đặc tính quang học và hình học của sợi quang đơn môt theo khuyến nghị ITU-T G.655.D (cho sợi 13 đến sợi 24 trong cáp).</t>
  </si>
  <si>
    <t>tại 1625nm: ≤ 0.26 dB/km</t>
  </si>
  <si>
    <t>tại 1383nm: ≤ 0.45 dB/km</t>
  </si>
  <si>
    <t>≤ 2.0 - 6.0 tại 1530 - 1565nm</t>
  </si>
  <si>
    <t>≤ 4.5 - 11.2 tại 1565 - 1625nm</t>
  </si>
  <si>
    <t>1.468 tại 1550nm</t>
  </si>
  <si>
    <t>1302 ≤ λ0 ≤1322</t>
  </si>
  <si>
    <t>λcc ≤ 1450</t>
  </si>
  <si>
    <t>≤ 0.05 tại 1625nm</t>
  </si>
  <si>
    <t>9.6±0.4 tại 1550nm</t>
  </si>
  <si>
    <t>125±1.0 µm</t>
  </si>
  <si>
    <t>≤ 0.5 %</t>
  </si>
  <si>
    <t>Loại vỏ</t>
  </si>
  <si>
    <t>Nhựa HDPE màu đen chịu lực, chống tia cực tím và côn trùng gặm nhấm</t>
  </si>
  <si>
    <t>Khoảng vượt tối đa</t>
  </si>
  <si>
    <t>Điện áp đi chung tối đa</t>
  </si>
  <si>
    <t>110kV</t>
  </si>
  <si>
    <t>Tải trọng cho phép lớn nhất khi lắp đặt</t>
  </si>
  <si>
    <t>≥ 9kN</t>
  </si>
  <si>
    <t>Tải trọng cho phép lớn nhất khi làm việc</t>
  </si>
  <si>
    <t>≥ 6kN</t>
  </si>
  <si>
    <t>2000N/10cm</t>
  </si>
  <si>
    <t>Hệ số dãn nở nhiệt</t>
  </si>
  <si>
    <t>≤ 8,2 x 10-6/oC</t>
  </si>
  <si>
    <t>Độ võng tối đa với khoảng vượt 100m</t>
  </si>
  <si>
    <t>≤1.5%</t>
  </si>
  <si>
    <t>Dải nhiệt độ</t>
  </si>
  <si>
    <t>Từ -10oC đến 70oC</t>
  </si>
  <si>
    <t>Độ ẩm tương đối</t>
  </si>
  <si>
    <t>0%~100% không đọng sương</t>
  </si>
  <si>
    <t>Bán kính uốn cong nhỏ nhất khi lắp đặt</t>
  </si>
  <si>
    <t>≥ 20 lần đường kính ngoài của cáp</t>
  </si>
  <si>
    <t>≥10 lần đường kính ngoài của cáp</t>
  </si>
  <si>
    <t>Bán kính uốn cong nhỏ nhất sau khi lắp đặt</t>
  </si>
  <si>
    <t>Áp suất gió làm việc tối đa</t>
  </si>
  <si>
    <t>90 daN/m2</t>
  </si>
  <si>
    <t>Đóng gói và đánh dấu</t>
  </si>
  <si>
    <t>Đánh dấu cáp và chiều dài cáp</t>
  </si>
  <si>
    <t>Các thông tin của cáp được đánh dấu ( in chìm trên thân cáp) tới mỗi mét chiều dài theo tiêu chuẩn IEEE P1222. Ngoài ra phải thể hiện các thông tin sau :</t>
  </si>
  <si>
    <t>1) Loại và số lượng sợi quang</t>
  </si>
  <si>
    <t>2) Tên của nhà sản xuất</t>
  </si>
  <si>
    <t>3) Năm sản xuất</t>
  </si>
  <si>
    <t>4) Chiều dài</t>
  </si>
  <si>
    <t>Đóng gói</t>
  </si>
  <si>
    <t>Chiều dài tối đa của cáp 4000 m ± 10%/ Lô bin cáp</t>
  </si>
  <si>
    <t>Cáp được quấn vào trong trống cáp bằng gỗ, mỗi đoạn cáp để trong một trống cáp riêng biệt. Đường kính của trục quấn cáp (thùng trống cáp) lớn hơn 40 lần đường kính ngoài cáp và đảm bảo chống được các hư hỏng khi vận chuyển, bốc dỡ. Trống cáp là loại sử dụng một lần.</t>
  </si>
  <si>
    <t>Sau khi hoàn tất các việc đo thử, hai đầu cuộn cáp phải được bọc kín để chống thấm nước.</t>
  </si>
  <si>
    <t>Nắp đậy trống cáp là các nan gỗ gắn chặt vào vành trống cáp bằng đinh và có đai sắt bảo vệ.</t>
  </si>
  <si>
    <t>5) EVNNPC</t>
  </si>
  <si>
    <t>500 m</t>
  </si>
  <si>
    <t xml:space="preserve"> ≥ 120 
</t>
  </si>
  <si>
    <t>ACSR 240/32</t>
  </si>
  <si>
    <t>24x3,6</t>
  </si>
  <si>
    <t>7 x 2,4</t>
  </si>
  <si>
    <t>21,6</t>
  </si>
  <si>
    <r>
      <rPr>
        <u/>
        <sz val="12"/>
        <rFont val="Times New Roman"/>
        <family val="1"/>
      </rPr>
      <t>&gt;</t>
    </r>
    <r>
      <rPr>
        <sz val="12"/>
        <rFont val="Times New Roman"/>
        <family val="1"/>
      </rPr>
      <t>7505</t>
    </r>
  </si>
  <si>
    <t>≤ 0,118</t>
  </si>
  <si>
    <r>
      <rPr>
        <u/>
        <sz val="12"/>
        <rFont val="Times New Roman"/>
        <family val="1"/>
      </rPr>
      <t>&gt;</t>
    </r>
    <r>
      <rPr>
        <sz val="12"/>
        <rFont val="Times New Roman"/>
        <family val="1"/>
      </rPr>
      <t xml:space="preserve"> 2000</t>
    </r>
  </si>
  <si>
    <t>Hệ số tán sắc CD</t>
  </si>
  <si>
    <r>
      <rPr>
        <u/>
        <sz val="12"/>
        <rFont val="Times New Roman"/>
        <family val="1"/>
      </rPr>
      <t>&lt;</t>
    </r>
    <r>
      <rPr>
        <sz val="12"/>
        <rFont val="Times New Roman"/>
        <family val="1"/>
      </rPr>
      <t xml:space="preserve"> 0,092 pS/nm2 x km</t>
    </r>
  </si>
  <si>
    <t>λ0min</t>
  </si>
  <si>
    <t>1300nm</t>
  </si>
  <si>
    <t>λ0max</t>
  </si>
  <si>
    <t>1324 nm</t>
  </si>
  <si>
    <r>
      <rPr>
        <b/>
        <sz val="12"/>
        <rFont val="Times New Roman"/>
        <family val="1"/>
      </rPr>
      <t>Phụ kiện cáp quang OPGW</t>
    </r>
  </si>
  <si>
    <t>Ghi rõ với từng chủng loại</t>
  </si>
  <si>
    <t>Chuỗi đỡ đơn kèm phụ kiện cho dây dẫn DD7</t>
  </si>
  <si>
    <t>Chuỗi néo đơn kèm phụ kiện cho dây dẫn ND12, ND12PT</t>
  </si>
  <si>
    <t>Hộp nối đầu cáp OPB-2</t>
  </si>
  <si>
    <t>Hộp nối đầu cáp JB OPB-4</t>
  </si>
  <si>
    <t>Chuỗi néo cáp quang CN-AD</t>
  </si>
  <si>
    <t>Chuỗi néo cáp quang N-AD</t>
  </si>
  <si>
    <t>Chuỗi đỡ cáp quang Đ-AD</t>
  </si>
  <si>
    <t>Phụ kiện gồm Khoá đỡ, vòng treo, Gu dông... phải đủ đẻ lắp hoàn chỉnh chuỗi néo như yêu cầu trong bản vẽ của Hồ sơ mời thầu.</t>
  </si>
  <si>
    <t>Theo bản vẽ TK</t>
  </si>
  <si>
    <r>
      <rPr>
        <u/>
        <sz val="12"/>
        <rFont val="Times New Roman"/>
        <family val="1"/>
      </rPr>
      <t>&gt;</t>
    </r>
    <r>
      <rPr>
        <sz val="12"/>
        <rFont val="Times New Roman"/>
        <family val="1"/>
      </rPr>
      <t xml:space="preserve"> 25mm/kV</t>
    </r>
  </si>
  <si>
    <t>ADSS 24 sợi ( khoảng vượt phù hợp với thiết kế)</t>
  </si>
  <si>
    <r>
      <rPr>
        <b/>
        <sz val="12"/>
        <color theme="1"/>
        <rFont val="Times New Roman"/>
        <family val="1"/>
      </rPr>
      <t>STT</t>
    </r>
  </si>
  <si>
    <r>
      <rPr>
        <b/>
        <sz val="12"/>
        <color theme="1"/>
        <rFont val="Times New Roman"/>
        <family val="1"/>
      </rPr>
      <t>Mô tả</t>
    </r>
  </si>
  <si>
    <r>
      <rPr>
        <b/>
        <sz val="12"/>
        <color theme="1"/>
        <rFont val="Times New Roman"/>
        <family val="1"/>
      </rPr>
      <t>Yêu cầu</t>
    </r>
  </si>
  <si>
    <t>Theo hồ sơ thiết kế</t>
  </si>
  <si>
    <t>≤ 3,5ps/nm.km</t>
  </si>
  <si>
    <t>≤ 18ps/nm.km</t>
  </si>
  <si>
    <t>120 kN</t>
  </si>
  <si>
    <r>
      <rPr>
        <sz val="12"/>
        <rFont val="Calibri"/>
        <family val="2"/>
      </rPr>
      <t>≥</t>
    </r>
    <r>
      <rPr>
        <sz val="12"/>
        <rFont val="Times New Roman"/>
        <family val="1"/>
      </rPr>
      <t xml:space="preserve"> 70kN</t>
    </r>
  </si>
  <si>
    <r>
      <rPr>
        <sz val="12"/>
        <rFont val="Calibri"/>
        <family val="2"/>
      </rPr>
      <t>≥</t>
    </r>
    <r>
      <rPr>
        <sz val="12"/>
        <rFont val="Times New Roman"/>
        <family val="1"/>
      </rPr>
      <t xml:space="preserve"> 120kN</t>
    </r>
  </si>
  <si>
    <t>Phụ kiện đi kèm theo thiết kế</t>
  </si>
  <si>
    <t>Theo thiết kế</t>
  </si>
  <si>
    <t xml:space="preserve"> </t>
  </si>
  <si>
    <r>
      <rPr>
        <u/>
        <sz val="12"/>
        <rFont val="Times New Roman"/>
        <family val="1"/>
      </rPr>
      <t>&gt;</t>
    </r>
    <r>
      <rPr>
        <sz val="12"/>
        <rFont val="Times New Roman"/>
        <family val="1"/>
      </rPr>
      <t xml:space="preserve"> 70</t>
    </r>
  </si>
  <si>
    <r>
      <rPr>
        <u/>
        <sz val="12"/>
        <rFont val="Times New Roman"/>
        <family val="1"/>
      </rPr>
      <t>&gt;</t>
    </r>
    <r>
      <rPr>
        <sz val="12"/>
        <rFont val="Times New Roman"/>
        <family val="1"/>
      </rPr>
      <t xml:space="preserve"> 40</t>
    </r>
  </si>
  <si>
    <r>
      <rPr>
        <u/>
        <sz val="12"/>
        <rFont val="Times New Roman"/>
        <family val="1"/>
      </rPr>
      <t>&gt;</t>
    </r>
    <r>
      <rPr>
        <sz val="12"/>
        <rFont val="Times New Roman"/>
        <family val="1"/>
      </rPr>
      <t xml:space="preserve"> 100</t>
    </r>
  </si>
  <si>
    <t>Hãng sản xuất/Nước xuất sứ phụ kiện</t>
  </si>
  <si>
    <t>kg/m</t>
  </si>
  <si>
    <t xml:space="preserve">(8,6 - 9,5) ± 0,6 µm </t>
  </si>
  <si>
    <t>tại 1625 nm</t>
  </si>
  <si>
    <t>Tiêu chuẩn QLCL</t>
  </si>
  <si>
    <t>1310nm và 1550nm</t>
  </si>
  <si>
    <t>≤0,5 µm</t>
  </si>
  <si>
    <t>đường kính lớp phủ ngoài</t>
  </si>
  <si>
    <t>ISO 9001 hoặc tuơng đuơng</t>
  </si>
  <si>
    <t>TCVN 8090 : 2009</t>
  </si>
  <si>
    <t>ITU-TG.652 (G655)</t>
  </si>
  <si>
    <t>&gt; 130</t>
  </si>
  <si>
    <t>Thông số dây ACSR185/29</t>
  </si>
  <si>
    <t>26/2,98</t>
  </si>
  <si>
    <t>7/2,3</t>
  </si>
  <si>
    <t>≥ 6205,5</t>
  </si>
  <si>
    <t>23x10e-6</t>
  </si>
  <si>
    <t>≤0,1519</t>
  </si>
  <si>
    <t>Chuỗi néo đơn kèm phụ kiện cho dây dẫn ACSR 300/39</t>
  </si>
  <si>
    <t>Chuỗi đỡ đơn kèm phụ kiện cho dây ACSR 300/39</t>
  </si>
  <si>
    <t>Chuỗi néo kép kèm phụ kiện cho dây dẫn ACSR 300/39</t>
  </si>
  <si>
    <t>Chuỗi đỡ kép kèm phụ kiện cho dây ACSR 300/39</t>
  </si>
  <si>
    <r>
      <t>“Tải trọng cho phép ở nhiệt độ bình thường (t=25°c, Q=o daN/m</t>
    </r>
    <r>
      <rPr>
        <vertAlign val="superscript"/>
        <sz val="12"/>
        <rFont val="Times New Roman"/>
        <family val="1"/>
      </rPr>
      <t>2</t>
    </r>
    <r>
      <rPr>
        <sz val="12"/>
        <rFont val="Times New Roman"/>
        <family val="1"/>
      </rPr>
      <t>)</t>
    </r>
  </si>
  <si>
    <r>
      <rPr>
        <u/>
        <sz val="12"/>
        <rFont val="Times New Roman"/>
        <family val="1"/>
      </rPr>
      <t>&gt;</t>
    </r>
    <r>
      <rPr>
        <sz val="12"/>
        <rFont val="Times New Roman"/>
        <family val="1"/>
      </rPr>
      <t xml:space="preserve"> 40%UTS</t>
    </r>
  </si>
  <si>
    <t>Phụ kiện gồm Gông treo, móc treo, khóa đỡ, kẹp dây, đầu cốt... phải đủ để lắp hoàn chỉnh chuỗi néo như yêu cầu trong bản vẽ của Hồ sơ mời thầu.</t>
  </si>
  <si>
    <t>Phụ kiện gồm Khoá néo, vòng treo, thanh nối, kẹp dây, đầu cốt... phải đủ để lắp hoàn chỉnh chuỗi néo như yêu cầu trong bản vẽ của Hồ sơ mời thầu.</t>
  </si>
  <si>
    <t>Đường kính danh định lớn nhất của phần cách điện</t>
  </si>
  <si>
    <t>Phụ kiện gồm Khoá đỡ, vòng treo, mắt nối, lót lưỡng kim.... phải đủ để lắp hoàn chỉnh chuỗi đỡ như yêu cầu trong bản vẽ của Hồ sơ mời thầu. Khoá đỡ phải đảm bảo lắp vừa cho dây dẫn đã bọc giáp bảo vệ.</t>
  </si>
  <si>
    <t>Phụ kiện gồm Khoá đỡ, vòng treo, mắt nối, khánh đơn, lót lưỡng kim.... phải đủ để lắp hoàn chỉnh chuỗi néo như yêu cầu trong bản vẽ của Hồ sơ mời thầu. Khoá đỡ phải đảm bảo lắp vừa cho dây dẫn đã bọc giáp bảo vệ.</t>
  </si>
  <si>
    <t>Phụ kiện gồm Khoá néo ép, đầu cốt, vòng treo, mắt nối,.... phải đủ để lắp hoàn chỉnh chuỗi néo như yêu cầu trong bản vẽ của Hồ sơ mời thầu. Khoá đỡ phải đảm bảo lắp vừa cho dây dẫn đã bọc giáp bảo vệ.</t>
  </si>
  <si>
    <t>1/4,9</t>
  </si>
  <si>
    <t>8/3,0</t>
  </si>
  <si>
    <r>
      <t>≥ 42kA</t>
    </r>
    <r>
      <rPr>
        <vertAlign val="superscript"/>
        <sz val="12"/>
        <rFont val="Times New Roman"/>
        <family val="1"/>
      </rPr>
      <t>2</t>
    </r>
    <r>
      <rPr>
        <sz val="12"/>
        <rFont val="Times New Roman"/>
        <family val="1"/>
      </rPr>
      <t>s</t>
    </r>
  </si>
  <si>
    <t>≤1,291 Ohm</t>
  </si>
  <si>
    <t>~10,8 mm</t>
  </si>
  <si>
    <t>~410 kg/km</t>
  </si>
  <si>
    <r>
      <t>12,9x10</t>
    </r>
    <r>
      <rPr>
        <vertAlign val="superscript"/>
        <sz val="12"/>
        <rFont val="Times New Roman"/>
        <family val="1"/>
      </rPr>
      <t>-6</t>
    </r>
    <r>
      <rPr>
        <sz val="12"/>
        <rFont val="Times New Roman"/>
        <family val="1"/>
      </rPr>
      <t> </t>
    </r>
  </si>
  <si>
    <t>quy định rõ</t>
  </si>
  <si>
    <t xml:space="preserve"> 242µm ± 5µm</t>
  </si>
  <si>
    <r>
      <rPr>
        <sz val="12"/>
        <rFont val="Calibri"/>
        <family val="2"/>
      </rPr>
      <t>≤</t>
    </r>
    <r>
      <rPr>
        <sz val="12"/>
        <rFont val="Times New Roman"/>
        <family val="1"/>
      </rPr>
      <t xml:space="preserve"> 0,36 dB/km</t>
    </r>
  </si>
  <si>
    <t>≤ 0,22 dB/km</t>
  </si>
  <si>
    <t>Nhiệt độ cho phép lớn nhất</t>
  </si>
  <si>
    <t>180 độ C</t>
  </si>
  <si>
    <t>Dây nhôm lõi composite ACCC223 hoặc tương đương (về đặc tính cơ, lý, điện)</t>
  </si>
  <si>
    <t xml:space="preserve">Mã hiệu </t>
  </si>
  <si>
    <t>-</t>
  </si>
  <si>
    <t>* Nhà thầu cung cấp</t>
  </si>
  <si>
    <t>+ Dây thành phẩm</t>
  </si>
  <si>
    <t>+ Phần nhôm dẫn điện</t>
  </si>
  <si>
    <t>+ Phần lõi composite</t>
  </si>
  <si>
    <t xml:space="preserve">Loại dây dẫn </t>
  </si>
  <si>
    <t>Dây dẫn (hợp kim nhôm) nhôm siêu chịu nhiệt, lõi Composite (Aluminum Conductor Composite Core)</t>
  </si>
  <si>
    <t>Tiêu chuẩn sản xuất và thử nghiệm</t>
  </si>
  <si>
    <t xml:space="preserve">IEC 62219; EN 50182; ASTM B 193; IEC 61395; ASTM B987/B987M-14; ASTM B609; ASTM B 857; IEEE-738-2006 </t>
  </si>
  <si>
    <t xml:space="preserve"> Tiết diện danh định của dây dẫn  </t>
  </si>
  <si>
    <t xml:space="preserve">  Số sợi và đường kính:</t>
  </si>
  <si>
    <t>Lớp thứ 2</t>
  </si>
  <si>
    <t>Số sợi/ mm</t>
  </si>
  <si>
    <t>Lớp thứ 1</t>
  </si>
  <si>
    <t>Lõi</t>
  </si>
  <si>
    <t>Lực kéo đứt của lõi</t>
  </si>
  <si>
    <t>Lực kéo đứt của dây dẫn</t>
  </si>
  <si>
    <t>Lực căng lớn nhất cho phép</t>
  </si>
  <si>
    <t>45%RTS</t>
  </si>
  <si>
    <t xml:space="preserve">Lực căng trung bình </t>
  </si>
  <si>
    <t>25%RTS</t>
  </si>
  <si>
    <t>Modun đàn hồi</t>
  </si>
  <si>
    <t xml:space="preserve">-      Phía trên điểm nhiệt độ chuyển tiếp </t>
  </si>
  <si>
    <t xml:space="preserve">-      Phía dưới điểm nhiệt độ chuyển tiếp  </t>
  </si>
  <si>
    <t>Hệ số giãn nở nhiệt</t>
  </si>
  <si>
    <t>/o C</t>
  </si>
  <si>
    <t>-        Phía trên điểm nhiệt độ chuyển tiếp</t>
  </si>
  <si>
    <t xml:space="preserve">-        Phía dưới điểm nhiệt độ chuyển tiếp </t>
  </si>
  <si>
    <t>Điện trở một chiều lớn nhất tại 20ºC</t>
  </si>
  <si>
    <t>W/km</t>
  </si>
  <si>
    <t>Điện trở của nhôm tại 25ºC, AC (Lớn nhất)</t>
  </si>
  <si>
    <t>Điện trở của nhôm tại 75ºC, AC (Lớn nhất)</t>
  </si>
  <si>
    <t>Điện trở của nhôm tại 175ºC, AC (Lớn nhất)</t>
  </si>
  <si>
    <t xml:space="preserve">Nhiệt độ vận hành lớn nhất trên bề mặt </t>
  </si>
  <si>
    <t>°C</t>
  </si>
  <si>
    <t>Nhiệt độ vận hành lớn nhất trên lõi</t>
  </si>
  <si>
    <t>Nhiệt độ lớn nhất trên bề mặt ở chế độ khẩn cấp</t>
  </si>
  <si>
    <t xml:space="preserve"> Nhiệt độ nhỏ nhất làm tụt dây </t>
  </si>
  <si>
    <t>Dòng điện vận hành cho phép lớn nhất (Amps) 180°C, 50Hz</t>
  </si>
  <si>
    <t>Dòng điện vận hành cho phép lớn nhất (Amps) 100°C , 50Hz</t>
  </si>
  <si>
    <t>Tiết diện tổng</t>
  </si>
  <si>
    <r>
      <t>mm</t>
    </r>
    <r>
      <rPr>
        <vertAlign val="superscript"/>
        <sz val="14"/>
        <color theme="1"/>
        <rFont val="Times New Roman"/>
        <family val="1"/>
      </rPr>
      <t>2</t>
    </r>
  </si>
  <si>
    <t>Tiết diện phần nhôm</t>
  </si>
  <si>
    <t>Tiết diện phần lõi</t>
  </si>
  <si>
    <t>Đường kính ngoài dây</t>
  </si>
  <si>
    <t>Trọng lượng riêng của dây dẫn</t>
  </si>
  <si>
    <t>Trọng lượng riêng phần nhôm</t>
  </si>
  <si>
    <t>Trọng lượng riêng phần lõi</t>
  </si>
  <si>
    <t xml:space="preserve">Chuỗi néo cáp quang OPGW </t>
  </si>
  <si>
    <t>Chuỗi đỡ cáp quang OPGW</t>
  </si>
  <si>
    <t>Tạ chống rung cho cáp quang OPGW</t>
  </si>
  <si>
    <t>Hộp nối cáp quang OPGW</t>
  </si>
  <si>
    <t>Kẹp cáp quang trên cột OPGW</t>
  </si>
  <si>
    <t>Nhà sản xuất/Nước sản xuất</t>
  </si>
  <si>
    <t>≥ 120kN</t>
  </si>
  <si>
    <t>Phụ kiện gồm Khoá néo, vòng treo, mắt nối, giáp bảo vệ .... phải đủ để lắp hoàn chỉnh chuỗi néo như yêu cầu trong bản vẽ của Hồ sơ mời thầu.</t>
  </si>
  <si>
    <r>
      <rPr>
        <b/>
        <i/>
        <sz val="12"/>
        <rFont val="Times New Roman"/>
        <family val="1"/>
      </rPr>
      <t>Trọn bộ chuỗi cách điện</t>
    </r>
  </si>
  <si>
    <t>Bát cách điện</t>
  </si>
  <si>
    <t>B.</t>
  </si>
  <si>
    <t>Chuỗi sứ hoàn chỉnh:</t>
  </si>
  <si>
    <t>Số chuỗi sứ mắc song song trên 1 chuỗi hoàn chỉnh:</t>
  </si>
  <si>
    <t>- Chuỗi sứ đơn</t>
  </si>
  <si>
    <t>Tải trọng cơ khí phá huỷ nhỏ nhất trên chuỗi sứ hoàn chỉnh:</t>
  </si>
  <si>
    <t>1 x 70</t>
  </si>
  <si>
    <t>1 x 120</t>
  </si>
  <si>
    <t>Số bát sứ trong một chuỗi (N):</t>
  </si>
  <si>
    <t>Theo BV thiết kế</t>
  </si>
  <si>
    <t>Chiều dài toàn bộ chuỗi sứ bao gồm cả phụ kiện:</t>
  </si>
  <si>
    <t>- Chiều dài lớn nhất</t>
  </si>
  <si>
    <t>- Chiều dài nhỏ nhất</t>
  </si>
  <si>
    <t>Khối lượng toàn bộ chuỗi sứ</t>
  </si>
  <si>
    <t>Kiểu bộ phận điều chỉnh</t>
  </si>
  <si>
    <t>Phụ kiện liên kết vào xà:</t>
  </si>
  <si>
    <t>- Kiểu liên kết vào xà:</t>
  </si>
  <si>
    <t>- Kích thước bu lông U:</t>
  </si>
  <si>
    <t>Catalog, tài liệu kỹ thuật, bản vẽ</t>
  </si>
  <si>
    <t>Cung cấp đầy đủ, đúng chủng loại</t>
  </si>
  <si>
    <t>Tên nhà sản xuất/Nước sản xuất phụ kiện</t>
  </si>
  <si>
    <t>Phụ kiện: Vòng treo đầu tròn, mắt nối, khóa đỡ, khánh đơn, amorods… đầy đủ để lắp đặt hoàn thiện chuỗi</t>
  </si>
  <si>
    <t>Dây ACSR</t>
  </si>
  <si>
    <t>B</t>
  </si>
  <si>
    <t>Phụ kiện dây ACSR</t>
  </si>
  <si>
    <t>Ống nối</t>
  </si>
  <si>
    <t>U70BS</t>
  </si>
  <si>
    <r>
      <rPr>
        <u/>
        <sz val="12"/>
        <rFont val="Times New Roman"/>
        <family val="1"/>
      </rPr>
      <t>&gt;</t>
    </r>
    <r>
      <rPr>
        <sz val="12"/>
        <rFont val="Times New Roman"/>
        <family val="1"/>
      </rPr>
      <t xml:space="preserve"> 320</t>
    </r>
  </si>
  <si>
    <t xml:space="preserve">8,6 - 9,5 µm </t>
  </si>
  <si>
    <t>≤0.6 µm</t>
  </si>
  <si>
    <t>+ Cuốn sợi quang 300 vòng</t>
  </si>
  <si>
    <t>≥0.69 GPa</t>
  </si>
  <si>
    <t>≤ 0,092ps/nm2 x km</t>
  </si>
  <si>
    <t>&lt;0,4 dB/km</t>
  </si>
  <si>
    <t>&lt;0,3 dB/km</t>
  </si>
  <si>
    <t>Thông số dây ACSR 400/51</t>
  </si>
  <si>
    <t>ACSR 400/51</t>
  </si>
  <si>
    <t>54 x 3,05</t>
  </si>
  <si>
    <t>7 x 3,05</t>
  </si>
  <si>
    <t>≥ 12048</t>
  </si>
  <si>
    <t>≤0,0733</t>
  </si>
  <si>
    <t>Đáp ứng của
 nhà thầu</t>
  </si>
  <si>
    <t>~  400</t>
  </si>
  <si>
    <t>~  51,9</t>
  </si>
  <si>
    <t>~  451,9</t>
  </si>
  <si>
    <t xml:space="preserve">Chuỗi đỡ đơn </t>
  </si>
  <si>
    <t>Chuỗi đỡ kép</t>
  </si>
  <si>
    <t xml:space="preserve">Chuỗi néo đơn </t>
  </si>
  <si>
    <t xml:space="preserve">Phụ kiện gồm Khoá đỡ, vòng treo, mắt nối,.... phải đủ để lắp hoàn chỉnh chuỗi néo như yêu cầu trong bản vẽ của Hồ sơ mòi thầu. Khoá đỡ phải đảm bảo lắp vừa cho dây dẫn </t>
  </si>
  <si>
    <t>Chuỗi cách điện néo kép</t>
  </si>
  <si>
    <t>Vật tư xây lắp</t>
  </si>
  <si>
    <t>Thông số kỹ thuật dây OPGW và phụ kiện</t>
  </si>
  <si>
    <t>Dây OPGW 57/24</t>
  </si>
  <si>
    <t>Phụ kiện cáp quang OPGW57/24</t>
  </si>
  <si>
    <t>U120B</t>
  </si>
  <si>
    <t>- Chuỗi sứ kép</t>
  </si>
  <si>
    <t>2 x 120</t>
  </si>
  <si>
    <t>2 x 70</t>
  </si>
  <si>
    <t>2024 hoặc mới hơn</t>
  </si>
  <si>
    <t>Nhà sản xuất /Nước sản xuất/Mã hiệu</t>
  </si>
  <si>
    <t>~1 mm</t>
  </si>
  <si>
    <t>≤1,04 Ω/km</t>
  </si>
  <si>
    <t>≤ 0,1 dB tại 1625nm</t>
  </si>
  <si>
    <t>~ 340,2</t>
  </si>
  <si>
    <t>Biển báo</t>
  </si>
  <si>
    <t>Chiều dài dòng rò danh định</t>
  </si>
  <si>
    <r>
      <t>Tải trọng cho phép ở nhiệt độ bình thường (t=25°c, Q=o daN/m</t>
    </r>
    <r>
      <rPr>
        <vertAlign val="superscript"/>
        <sz val="12"/>
        <rFont val="Times New Roman"/>
        <family val="1"/>
      </rPr>
      <t>2</t>
    </r>
    <r>
      <rPr>
        <sz val="12"/>
        <rFont val="Times New Roman"/>
        <family val="1"/>
      </rPr>
      <t>)</t>
    </r>
  </si>
  <si>
    <r>
      <rPr>
        <b/>
        <sz val="12"/>
        <rFont val="Times New Roman"/>
        <family val="1"/>
      </rPr>
      <t>2</t>
    </r>
  </si>
  <si>
    <r>
      <rPr>
        <sz val="12"/>
        <rFont val="Aptos Narrow"/>
        <family val="2"/>
      </rPr>
      <t>≥</t>
    </r>
    <r>
      <rPr>
        <sz val="12"/>
        <rFont val="Times New Roman"/>
        <family val="1"/>
      </rPr>
      <t>70kN</t>
    </r>
  </si>
  <si>
    <r>
      <rPr>
        <b/>
        <sz val="12"/>
        <rFont val="Times New Roman"/>
        <family val="1"/>
      </rPr>
      <t>3</t>
    </r>
  </si>
  <si>
    <r>
      <rPr>
        <b/>
        <sz val="12"/>
        <rFont val="Times New Roman"/>
        <family val="1"/>
      </rPr>
      <t>4</t>
    </r>
  </si>
  <si>
    <r>
      <rPr>
        <b/>
        <sz val="12"/>
        <rFont val="Times New Roman"/>
        <family val="1"/>
      </rPr>
      <t>5</t>
    </r>
  </si>
  <si>
    <r>
      <rPr>
        <b/>
        <sz val="12"/>
        <rFont val="Times New Roman"/>
        <family val="1"/>
      </rPr>
      <t>Kẹp cáp quang trên cột</t>
    </r>
  </si>
  <si>
    <t>Cột thép</t>
  </si>
  <si>
    <t>Nguyên liệu thép thô để sản xuất</t>
  </si>
  <si>
    <t>Hãng sản xuất /Nước xuất sứ</t>
  </si>
  <si>
    <t>Nhà phân phối</t>
  </si>
  <si>
    <t>Nhà chế tạo cột thép</t>
  </si>
  <si>
    <t>Mạ kẽm nhúng nóng</t>
  </si>
  <si>
    <t>Sơn cột</t>
  </si>
  <si>
    <t>Đèn cảnh báo độ cao</t>
  </si>
  <si>
    <t>Bu lông và đai ốc</t>
  </si>
  <si>
    <t>Bu lông, Đai ốc</t>
  </si>
  <si>
    <t>Bu lông thang</t>
  </si>
  <si>
    <t>Bu lông neo</t>
  </si>
  <si>
    <t>Vật liệu chế tạo cột</t>
  </si>
  <si>
    <t>Loại thép</t>
  </si>
  <si>
    <t>SS400(41), SS540(55) hoặc tương đương</t>
  </si>
  <si>
    <t>Thép SS400(SS41)</t>
  </si>
  <si>
    <r>
      <t xml:space="preserve">Khi δ </t>
    </r>
    <r>
      <rPr>
        <u/>
        <sz val="13"/>
        <rFont val="Times New Roman"/>
        <family val="1"/>
      </rPr>
      <t>&lt;</t>
    </r>
    <r>
      <rPr>
        <sz val="13"/>
        <rFont val="Times New Roman"/>
        <family val="1"/>
      </rPr>
      <t xml:space="preserve"> 16 mm</t>
    </r>
  </si>
  <si>
    <t>Lực kéo nén</t>
  </si>
  <si>
    <r>
      <t>N/mm</t>
    </r>
    <r>
      <rPr>
        <vertAlign val="superscript"/>
        <sz val="13"/>
        <rFont val="Times New Roman"/>
        <family val="1"/>
      </rPr>
      <t>2</t>
    </r>
  </si>
  <si>
    <r>
      <t>&gt;</t>
    </r>
    <r>
      <rPr>
        <sz val="13"/>
        <rFont val="Times New Roman"/>
        <family val="1"/>
      </rPr>
      <t>400</t>
    </r>
  </si>
  <si>
    <t>Giới hạn chảy</t>
  </si>
  <si>
    <r>
      <t>&gt;</t>
    </r>
    <r>
      <rPr>
        <sz val="13"/>
        <rFont val="Times New Roman"/>
        <family val="1"/>
      </rPr>
      <t>245</t>
    </r>
  </si>
  <si>
    <r>
      <t xml:space="preserve">Khi 16 </t>
    </r>
    <r>
      <rPr>
        <u/>
        <sz val="13"/>
        <rFont val="Times New Roman"/>
        <family val="1"/>
      </rPr>
      <t>&lt;</t>
    </r>
    <r>
      <rPr>
        <sz val="13"/>
        <rFont val="Times New Roman"/>
        <family val="1"/>
      </rPr>
      <t xml:space="preserve"> δ </t>
    </r>
    <r>
      <rPr>
        <u/>
        <sz val="13"/>
        <rFont val="Times New Roman"/>
        <family val="1"/>
      </rPr>
      <t>&lt;</t>
    </r>
    <r>
      <rPr>
        <sz val="13"/>
        <rFont val="Times New Roman"/>
        <family val="1"/>
      </rPr>
      <t xml:space="preserve"> 40 mm</t>
    </r>
  </si>
  <si>
    <r>
      <t>&gt;</t>
    </r>
    <r>
      <rPr>
        <sz val="13"/>
        <rFont val="Times New Roman"/>
        <family val="1"/>
      </rPr>
      <t>235</t>
    </r>
  </si>
  <si>
    <t>Thép SS540(SS55)</t>
  </si>
  <si>
    <r>
      <t>&gt;</t>
    </r>
    <r>
      <rPr>
        <sz val="13"/>
        <rFont val="Times New Roman"/>
        <family val="1"/>
      </rPr>
      <t>540</t>
    </r>
  </si>
  <si>
    <r>
      <t xml:space="preserve">Khi  16 </t>
    </r>
    <r>
      <rPr>
        <u/>
        <sz val="13"/>
        <rFont val="Times New Roman"/>
        <family val="1"/>
      </rPr>
      <t>&lt;</t>
    </r>
    <r>
      <rPr>
        <sz val="13"/>
        <rFont val="Times New Roman"/>
        <family val="1"/>
      </rPr>
      <t xml:space="preserve"> δ </t>
    </r>
    <r>
      <rPr>
        <u/>
        <sz val="13"/>
        <rFont val="Times New Roman"/>
        <family val="1"/>
      </rPr>
      <t>&lt;</t>
    </r>
    <r>
      <rPr>
        <sz val="13"/>
        <rFont val="Times New Roman"/>
        <family val="1"/>
      </rPr>
      <t xml:space="preserve"> 40 mm</t>
    </r>
  </si>
  <si>
    <r>
      <t>&gt;</t>
    </r>
    <r>
      <rPr>
        <sz val="13"/>
        <rFont val="Times New Roman"/>
        <family val="1"/>
      </rPr>
      <t>510</t>
    </r>
  </si>
  <si>
    <r>
      <t>&gt;</t>
    </r>
    <r>
      <rPr>
        <sz val="13"/>
        <rFont val="Times New Roman"/>
        <family val="1"/>
      </rPr>
      <t>390</t>
    </r>
  </si>
  <si>
    <t xml:space="preserve">Bulông thép cường độ cao  </t>
  </si>
  <si>
    <t xml:space="preserve">     Lực kéo nén</t>
  </si>
  <si>
    <t xml:space="preserve">     Lực uốn cong</t>
  </si>
  <si>
    <t>Kích thước và chiều dày nhỏ nhất của các thanh</t>
  </si>
  <si>
    <t xml:space="preserve">   Thanh chính</t>
  </si>
  <si>
    <t>L70x70x6</t>
  </si>
  <si>
    <t xml:space="preserve">    Thanh phụ</t>
  </si>
  <si>
    <t>L50x50x5</t>
  </si>
  <si>
    <t>Khối lượng nhỏ nhất của lớp mạ</t>
  </si>
  <si>
    <t xml:space="preserve">  Thép góc, tấm.</t>
  </si>
  <si>
    <r>
      <t>g/m</t>
    </r>
    <r>
      <rPr>
        <vertAlign val="superscript"/>
        <sz val="13"/>
        <rFont val="Times New Roman"/>
        <family val="1"/>
      </rPr>
      <t>2</t>
    </r>
  </si>
  <si>
    <t xml:space="preserve">   Bulông, đai ốc </t>
  </si>
  <si>
    <t>Nội dung</t>
  </si>
  <si>
    <t>Gói thầu LB.G07: Thi công xây lắp đường dây 110kV
Dự án: Cải tạo đường dây 110kV 176 E3.3 Long Bối - 172 E11.2 Thái Thụy</t>
  </si>
  <si>
    <t>Dây chống sét</t>
  </si>
  <si>
    <t>Thông số dây dẫn ACSR</t>
  </si>
  <si>
    <t>Thông số dây chống sét và phụ kiện</t>
  </si>
  <si>
    <t>Thông số Cột thép</t>
  </si>
  <si>
    <t>≥6670</t>
  </si>
  <si>
    <t>Phụ kiện dây chống sét</t>
  </si>
  <si>
    <t>Chuỗi néo dây chống sét</t>
  </si>
  <si>
    <t>Chuỗi đỡ dây chống sét</t>
  </si>
  <si>
    <t>Tạ chống rung cho dây chống sét</t>
  </si>
  <si>
    <t>Loại 3</t>
  </si>
  <si>
    <t>U120BP</t>
  </si>
  <si>
    <r>
      <rPr>
        <u/>
        <sz val="12"/>
        <rFont val="Times New Roman"/>
        <family val="1"/>
      </rPr>
      <t>&gt;</t>
    </r>
    <r>
      <rPr>
        <sz val="12"/>
        <rFont val="Times New Roman"/>
        <family val="1"/>
      </rPr>
      <t xml:space="preserve"> 440</t>
    </r>
  </si>
  <si>
    <t>Loại 4</t>
  </si>
  <si>
    <t>U70BLP</t>
  </si>
  <si>
    <t>Phụ kiện gồm Khoá đỡ, vòng treo, gu đông, kẹp cáp... phải đủ để lắp hoàn chỉnh chuỗi đỡ như yêu cầu trong bản vẽ của Hồ sơ mời thầu.</t>
  </si>
  <si>
    <t>Phụ kiện gồm Khoá néo, vòng treo, kẹp cáp, đầu cốt.... phải đủ để lắp hoàn chỉnh chuỗi néo như yêu cầu trong bản vẽ của Hồ sơ mời thầu.</t>
  </si>
  <si>
    <t>Néo DCS</t>
  </si>
  <si>
    <t>Đỡ DCS</t>
  </si>
  <si>
    <t>Chống rung DCS</t>
  </si>
  <si>
    <t>≥ 25kA2s</t>
  </si>
  <si>
    <r>
      <t>12,9 .10</t>
    </r>
    <r>
      <rPr>
        <vertAlign val="superscript"/>
        <sz val="12"/>
        <rFont val="Times New Roman"/>
        <family val="1"/>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</si>
</sst>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0.00_);_(* \(#,##0.00\);_(* &quot;-&quot;??_);_(@_)"/>
    <numFmt numFmtId="165" formatCode="&quot;\&quot;#,##0.00;[Red]&quot;\&quot;&quot;\&quot;&quot;\&quot;&quot;\&quot;&quot;\&quot;&quot;\&quot;\-#,##0.00"/>
    <numFmt numFmtId="166" formatCode="&quot;\&quot;#,##0;[Red]&quot;\&quot;&quot;\&quot;\-#,##0"/>
    <numFmt numFmtId="167" formatCode="\$#,##0\ ;\(\$#,##0\)"/>
    <numFmt numFmtId="168" formatCode="#,##0.00\ &quot;F&quot;;\-#,##0.00\ &quot;F&quot;"/>
    <numFmt numFmtId="169" formatCode="#,##0.00\ &quot;F&quot;;[Red]\-#,##0.00\ &quot;F&quot;"/>
    <numFmt numFmtId="170" formatCode="_-* #,##0\ &quot;F&quot;_-;\-* #,##0\ &quot;F&quot;_-;_-* &quot;-&quot;\ &quot;F&quot;_-;_-@_-"/>
    <numFmt numFmtId="171" formatCode="#,##0\ &quot;F&quot;;[Red]\-#,##0\ &quot;F&quot;"/>
    <numFmt numFmtId="172" formatCode="&quot;\&quot;#,##0;&quot;\&quot;&quot;\&quot;&quot;\&quot;&quot;\&quot;\-#,##0"/>
    <numFmt numFmtId="173" formatCode="#,##0;[Red]&quot;-&quot;#,##0"/>
    <numFmt numFmtId="174" formatCode="&quot;\&quot;#,##0;[Red]&quot;\&quot;&quot;\&quot;&quot;\&quot;&quot;\&quot;\-#,##0"/>
    <numFmt numFmtId="175" formatCode="#,##0.00;[Red]&quot;-&quot;#,##0.00"/>
    <numFmt numFmtId="176" formatCode="&quot;\&quot;#,##0.00;[Red]&quot;\&quot;\-#,##0.00"/>
    <numFmt numFmtId="177" formatCode="&quot;\&quot;#,##0;[Red]&quot;\&quot;\-#,##0"/>
    <numFmt numFmtId="178" formatCode="_-* #,##0.00_-;&quot;\&quot;&quot;\&quot;\-* #,##0.00_-;_-* &quot;-&quot;??_-;_-@_-"/>
    <numFmt numFmtId="179" formatCode="_-&quot;\&quot;* #,##0.00_-;&quot;\&quot;&quot;\&quot;\-&quot;\&quot;* #,##0.00_-;_-&quot;\&quot;* &quot;-&quot;??_-;_-@_-"/>
    <numFmt numFmtId="180" formatCode="&quot;\&quot;#,##0.00;&quot;\&quot;&quot;\&quot;&quot;\&quot;&quot;\&quot;\-#,##0.00"/>
    <numFmt numFmtId="181" formatCode="_-&quot;$&quot;* #,##0_-;\-&quot;$&quot;* #,##0_-;_-&quot;$&quot;* &quot;-&quot;_-;_-@_-"/>
    <numFmt numFmtId="182" formatCode="&quot;$&quot;#,##0;[Red]\-&quot;$&quot;#,##0"/>
    <numFmt numFmtId="183" formatCode="_-&quot;$&quot;* #,##0.00_-;\-&quot;$&quot;* #,##0.00_-;_-&quot;$&quot;* &quot;-&quot;??_-;_-@_-"/>
  </numFmts>
  <fonts count="100">
    <font>
      <sz val="11"/>
      <color theme="1"/>
      <name val="Times New Roman"/>
      <family val="2"/>
      <charset val="163"/>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2"/>
      <name val="Times New Roman"/>
      <family val="1"/>
    </font>
    <font>
      <sz val="12"/>
      <name val="Times New Roman"/>
      <family val="1"/>
    </font>
    <font>
      <sz val="12"/>
      <color theme="1"/>
      <name val="Times New Roman"/>
      <family val="1"/>
    </font>
    <font>
      <b/>
      <i/>
      <sz val="12"/>
      <name val="Times New Roman"/>
      <family val="1"/>
    </font>
    <font>
      <i/>
      <sz val="12"/>
      <name val="Times New Roman"/>
      <family val="1"/>
    </font>
    <font>
      <vertAlign val="superscript"/>
      <sz val="12"/>
      <name val="Times New Roman"/>
      <family val="1"/>
    </font>
    <font>
      <sz val="12"/>
      <name val="Times New Roman"/>
      <family val="2"/>
      <charset val="163"/>
    </font>
    <font>
      <sz val="12"/>
      <color theme="1"/>
      <name val="Times New Roman"/>
      <family val="2"/>
      <charset val="163"/>
    </font>
    <font>
      <b/>
      <sz val="12"/>
      <color theme="1"/>
      <name val="Times New Roman"/>
      <family val="1"/>
    </font>
    <font>
      <b/>
      <sz val="11"/>
      <color theme="1"/>
      <name val="Times New Roman"/>
      <family val="1"/>
    </font>
    <font>
      <sz val="10"/>
      <name val="Arial"/>
      <family val="2"/>
    </font>
    <font>
      <b/>
      <sz val="13"/>
      <name val="Times New Roman"/>
      <family val="1"/>
    </font>
    <font>
      <sz val="13"/>
      <name val="Times New Roman"/>
      <family val="1"/>
    </font>
    <font>
      <sz val="13"/>
      <color theme="1"/>
      <name val="Times New Roman"/>
      <family val="1"/>
    </font>
    <font>
      <sz val="12"/>
      <color rgb="FF000000"/>
      <name val="Times New Roman"/>
      <family val="1"/>
    </font>
    <font>
      <b/>
      <sz val="13"/>
      <color theme="1"/>
      <name val="Times New Roman"/>
      <family val="1"/>
    </font>
    <font>
      <sz val="11"/>
      <name val="Times New Roman"/>
      <family val="1"/>
    </font>
    <font>
      <sz val="11"/>
      <color theme="1"/>
      <name val="Times New Roman"/>
      <family val="2"/>
      <charset val="163"/>
    </font>
    <font>
      <sz val="13"/>
      <color rgb="FFFF0000"/>
      <name val="Times New Roman"/>
      <family val="1"/>
    </font>
    <font>
      <sz val="12"/>
      <color rgb="FFFF0000"/>
      <name val="Times New Roman"/>
      <family val="1"/>
    </font>
    <font>
      <u/>
      <sz val="12"/>
      <color theme="1"/>
      <name val="Times New Roman"/>
      <family val="1"/>
    </font>
    <font>
      <sz val="14"/>
      <name val="??"/>
      <family val="3"/>
      <charset val="129"/>
    </font>
    <font>
      <sz val="10"/>
      <name val="???"/>
      <family val="3"/>
      <charset val="129"/>
    </font>
    <font>
      <sz val="12"/>
      <name val="¹UAAA¼"/>
      <family val="3"/>
      <charset val="129"/>
    </font>
    <font>
      <b/>
      <sz val="10"/>
      <name val="Helv"/>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sz val="10"/>
      <name val="MS Sans Serif"/>
      <family val="2"/>
    </font>
    <font>
      <b/>
      <sz val="16"/>
      <color indexed="14"/>
      <name val="VNottawa"/>
      <family val="2"/>
    </font>
    <font>
      <sz val="8"/>
      <name val="Arial"/>
      <family val="2"/>
    </font>
    <font>
      <b/>
      <sz val="12"/>
      <name val="Helv"/>
    </font>
    <font>
      <b/>
      <sz val="12"/>
      <name val="Arial"/>
      <family val="2"/>
    </font>
    <font>
      <b/>
      <sz val="18"/>
      <name val="Arial"/>
      <family val="2"/>
    </font>
    <font>
      <b/>
      <sz val="14"/>
      <name val=".VnTimeH"/>
      <family val="2"/>
    </font>
    <font>
      <u/>
      <sz val="10"/>
      <color theme="10"/>
      <name val="Arial"/>
      <family val="2"/>
    </font>
    <font>
      <b/>
      <sz val="11"/>
      <name val="Helv"/>
    </font>
    <font>
      <sz val="12"/>
      <name val="Arial"/>
      <family val="2"/>
    </font>
    <font>
      <sz val="13"/>
      <name val=".VnTime"/>
      <family val="2"/>
    </font>
    <font>
      <sz val="12"/>
      <color theme="1"/>
      <name val="Times New Roman"/>
      <family val="2"/>
    </font>
    <font>
      <sz val="10"/>
      <color rgb="FF000000"/>
      <name val="Times New Roman"/>
      <family val="1"/>
    </font>
    <font>
      <sz val="11"/>
      <color rgb="FF000000"/>
      <name val="Times New Roman"/>
      <family val="1"/>
    </font>
    <font>
      <sz val="10"/>
      <name val="VNlucida sans"/>
      <family val="2"/>
    </font>
    <font>
      <u/>
      <sz val="10"/>
      <color indexed="12"/>
      <name val="VNI-Times"/>
    </font>
    <font>
      <sz val="11"/>
      <color indexed="32"/>
      <name val="VNI-Times"/>
    </font>
    <font>
      <sz val="10"/>
      <name val=" "/>
      <family val="1"/>
      <charset val="136"/>
    </font>
    <font>
      <sz val="12"/>
      <name val="바탕체"/>
      <family val="1"/>
      <charset val="129"/>
    </font>
    <font>
      <b/>
      <sz val="1"/>
      <color indexed="8"/>
      <name val="Courier"/>
      <family val="3"/>
    </font>
    <font>
      <sz val="1"/>
      <color indexed="8"/>
      <name val="Courier"/>
      <family val="3"/>
    </font>
    <font>
      <sz val="14"/>
      <name val="뼻뮝"/>
      <family val="3"/>
      <charset val="129"/>
    </font>
    <font>
      <sz val="12"/>
      <name val="바탕체"/>
      <family val="3"/>
    </font>
    <font>
      <sz val="12"/>
      <name val="뼻뮝"/>
      <family val="1"/>
      <charset val="129"/>
    </font>
    <font>
      <b/>
      <sz val="12"/>
      <color indexed="16"/>
      <name val="굴림체"/>
      <family val="3"/>
      <charset val="129"/>
    </font>
    <font>
      <sz val="10"/>
      <name val="굴림체"/>
      <family val="3"/>
      <charset val="129"/>
    </font>
    <font>
      <b/>
      <sz val="9"/>
      <name val="Arial"/>
      <family val="2"/>
    </font>
    <font>
      <sz val="12"/>
      <name val="新細明體"/>
      <charset val="136"/>
    </font>
    <font>
      <sz val="12"/>
      <name val="Courier"/>
      <family val="3"/>
    </font>
    <font>
      <sz val="11"/>
      <name val="ＭＳ Ｐゴシック"/>
      <family val="3"/>
      <charset val="128"/>
    </font>
    <font>
      <vertAlign val="superscript"/>
      <sz val="12"/>
      <color theme="1"/>
      <name val="Times New Roman"/>
      <family val="1"/>
    </font>
    <font>
      <vertAlign val="subscript"/>
      <sz val="12"/>
      <color theme="1"/>
      <name val="Times New Roman"/>
      <family val="1"/>
    </font>
    <font>
      <sz val="8"/>
      <name val="Times New Roman"/>
      <family val="1"/>
    </font>
    <font>
      <sz val="11"/>
      <color rgb="FFFF0000"/>
      <name val="Times New Roman"/>
      <family val="2"/>
      <charset val="163"/>
    </font>
    <font>
      <sz val="14"/>
      <color theme="1"/>
      <name val="Times New Roman"/>
      <family val="1"/>
    </font>
    <font>
      <sz val="11"/>
      <color theme="1"/>
      <name val="Calibri"/>
      <family val="2"/>
    </font>
    <font>
      <b/>
      <sz val="14"/>
      <color theme="1"/>
      <name val="Times New Roman"/>
      <family val="1"/>
    </font>
    <font>
      <sz val="14"/>
      <color rgb="FFFF0000"/>
      <name val="Times New Roman"/>
      <family val="1"/>
    </font>
    <font>
      <sz val="7"/>
      <color theme="1"/>
      <name val="Times New Roman"/>
      <family val="1"/>
    </font>
    <font>
      <u/>
      <sz val="14"/>
      <color theme="1"/>
      <name val="Times New Roman"/>
      <family val="1"/>
    </font>
    <font>
      <sz val="14"/>
      <name val="Times New Roman"/>
      <family val="1"/>
    </font>
    <font>
      <b/>
      <sz val="11"/>
      <name val="Times New Roman"/>
      <family val="1"/>
    </font>
    <font>
      <u/>
      <sz val="12"/>
      <name val="Times New Roman"/>
      <family val="1"/>
    </font>
    <font>
      <sz val="11"/>
      <color rgb="FFFF0000"/>
      <name val="Arial"/>
      <family val="2"/>
      <scheme val="minor"/>
    </font>
    <font>
      <b/>
      <sz val="12"/>
      <color rgb="FFFF0000"/>
      <name val="Times New Roman"/>
      <family val="1"/>
    </font>
    <font>
      <sz val="8"/>
      <name val="Times New Roman"/>
      <family val="2"/>
      <charset val="163"/>
    </font>
    <font>
      <sz val="12"/>
      <name val="Calibri"/>
      <family val="2"/>
    </font>
    <font>
      <sz val="11"/>
      <name val="Times New Roman"/>
      <family val="2"/>
      <charset val="163"/>
    </font>
    <font>
      <sz val="12"/>
      <name val="Times New Roman"/>
      <family val="2"/>
    </font>
    <font>
      <sz val="11"/>
      <color rgb="FFFF0000"/>
      <name val="Times New Roman"/>
      <family val="1"/>
    </font>
    <font>
      <vertAlign val="superscript"/>
      <sz val="14"/>
      <color theme="1"/>
      <name val="Times New Roman"/>
      <family val="1"/>
    </font>
    <font>
      <i/>
      <sz val="13"/>
      <name val="Times New Roman"/>
      <family val="1"/>
    </font>
    <font>
      <b/>
      <sz val="12"/>
      <name val="Times New Roman"/>
      <family val="1"/>
      <charset val="163"/>
    </font>
    <font>
      <sz val="12"/>
      <name val="Times New Roman"/>
      <family val="1"/>
      <charset val="163"/>
    </font>
    <font>
      <sz val="12"/>
      <name val="Aptos Narrow"/>
      <family val="2"/>
    </font>
    <font>
      <b/>
      <sz val="13"/>
      <name val="Times New Roman"/>
      <family val="2"/>
      <charset val="163"/>
    </font>
    <font>
      <sz val="13"/>
      <name val="Times New Roman"/>
      <family val="2"/>
      <charset val="163"/>
    </font>
    <font>
      <sz val="13"/>
      <name val="Calibri"/>
      <family val="2"/>
    </font>
    <font>
      <u/>
      <sz val="13"/>
      <name val="Times New Roman"/>
      <family val="1"/>
    </font>
    <font>
      <vertAlign val="superscript"/>
      <sz val="13"/>
      <name val="Times New Roman"/>
      <family val="1"/>
    </font>
    <font>
      <sz val="12"/>
      <color rgb="FFFF0000"/>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
      <left style="thick">
        <color indexed="64"/>
      </left>
      <right/>
      <top style="thick">
        <color indexed="64"/>
      </top>
      <bottom/>
      <diagonal/>
    </border>
    <border>
      <left/>
      <right/>
      <top/>
      <bottom style="medium">
        <color indexed="64"/>
      </bottom>
      <diagonal/>
    </border>
    <border>
      <left/>
      <right/>
      <top style="double">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auto="1"/>
      </left>
      <right/>
      <top/>
      <bottom style="thin">
        <color auto="1"/>
      </bottom>
      <diagonal/>
    </border>
    <border>
      <left/>
      <right style="medium">
        <color indexed="64"/>
      </right>
      <top/>
      <bottom style="medium">
        <color indexed="64"/>
      </bottom>
      <diagonal/>
    </border>
  </borders>
  <cellStyleXfs count="216">
    <xf numFmtId="0" fontId="0" fillId="0" borderId="0"/>
    <xf numFmtId="0" fontId="19" fillId="0" borderId="0"/>
    <xf numFmtId="0" fontId="8" fillId="0" borderId="0"/>
    <xf numFmtId="0" fontId="26" fillId="0" borderId="0"/>
    <xf numFmtId="165" fontId="19" fillId="0" borderId="0" applyFont="0" applyFill="0" applyBorder="0" applyAlignment="0" applyProtection="0"/>
    <xf numFmtId="0" fontId="30"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10" fontId="19" fillId="0" borderId="0" applyFont="0" applyFill="0" applyBorder="0" applyAlignment="0" applyProtection="0"/>
    <xf numFmtId="0" fontId="31" fillId="0" borderId="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xf numFmtId="0" fontId="32" fillId="0" borderId="0"/>
    <xf numFmtId="0" fontId="33" fillId="0" borderId="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25" fillId="0" borderId="0" applyFont="0" applyFill="0" applyBorder="0" applyAlignment="0" applyProtection="0"/>
    <xf numFmtId="43" fontId="25"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Protection="0">
      <alignment vertical="center"/>
    </xf>
    <xf numFmtId="0" fontId="36" fillId="0" borderId="0" applyNumberFormat="0" applyFill="0" applyBorder="0" applyAlignment="0" applyProtection="0"/>
    <xf numFmtId="0" fontId="37" fillId="0" borderId="0" applyNumberFormat="0" applyFill="0" applyBorder="0" applyProtection="0">
      <alignment vertical="center"/>
    </xf>
    <xf numFmtId="0" fontId="38" fillId="0" borderId="0" applyNumberFormat="0" applyFill="0" applyBorder="0" applyAlignment="0" applyProtection="0"/>
    <xf numFmtId="0" fontId="36" fillId="0" borderId="0" applyNumberFormat="0" applyFill="0" applyBorder="0" applyAlignment="0" applyProtection="0"/>
    <xf numFmtId="168" fontId="39" fillId="0" borderId="11" applyNumberFormat="0" applyFill="0" applyBorder="0" applyAlignment="0" applyProtection="0"/>
    <xf numFmtId="0" fontId="40" fillId="0" borderId="0" applyNumberFormat="0" applyFill="0" applyBorder="0" applyAlignment="0" applyProtection="0"/>
    <xf numFmtId="38" fontId="41" fillId="3" borderId="0" applyNumberFormat="0" applyBorder="0" applyAlignment="0" applyProtection="0"/>
    <xf numFmtId="0" fontId="42" fillId="0" borderId="0">
      <alignment horizontal="left"/>
    </xf>
    <xf numFmtId="0" fontId="43" fillId="0" borderId="8" applyNumberFormat="0" applyAlignment="0" applyProtection="0">
      <alignment horizontal="left" vertical="center"/>
    </xf>
    <xf numFmtId="0" fontId="43" fillId="0" borderId="6">
      <alignment horizontal="left" vertical="center"/>
    </xf>
    <xf numFmtId="0" fontId="44" fillId="0" borderId="0" applyNumberFormat="0" applyFill="0" applyBorder="0" applyAlignment="0" applyProtection="0"/>
    <xf numFmtId="0" fontId="43" fillId="0" borderId="0" applyNumberFormat="0" applyFill="0" applyBorder="0" applyAlignment="0" applyProtection="0"/>
    <xf numFmtId="49" fontId="45" fillId="0" borderId="1">
      <alignment vertical="center"/>
    </xf>
    <xf numFmtId="0" fontId="46" fillId="0" borderId="0" applyNumberFormat="0" applyFill="0" applyBorder="0" applyAlignment="0" applyProtection="0">
      <alignment vertical="top"/>
      <protection locked="0"/>
    </xf>
    <xf numFmtId="10" fontId="41" fillId="3" borderId="1" applyNumberFormat="0" applyBorder="0" applyAlignment="0" applyProtection="0"/>
    <xf numFmtId="0" fontId="39" fillId="0" borderId="0"/>
    <xf numFmtId="0" fontId="47" fillId="0" borderId="12"/>
    <xf numFmtId="0" fontId="48" fillId="0" borderId="0" applyNumberFormat="0" applyFont="0" applyFill="0" applyAlignment="0"/>
    <xf numFmtId="0" fontId="49" fillId="0" borderId="0"/>
    <xf numFmtId="0" fontId="50"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9" fillId="0" borderId="0"/>
    <xf numFmtId="0" fontId="25" fillId="0" borderId="0"/>
    <xf numFmtId="0" fontId="51" fillId="0" borderId="0"/>
    <xf numFmtId="0" fontId="7"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52" fillId="0" borderId="0"/>
    <xf numFmtId="0" fontId="52" fillId="0" borderId="0"/>
    <xf numFmtId="0" fontId="52" fillId="0" borderId="0"/>
    <xf numFmtId="0" fontId="25" fillId="0" borderId="0"/>
    <xf numFmtId="0" fontId="25" fillId="0" borderId="0"/>
    <xf numFmtId="0" fontId="53" fillId="0" borderId="0">
      <alignment horizontal="left" vertical="top"/>
    </xf>
    <xf numFmtId="10" fontId="19" fillId="0" borderId="0" applyFont="0" applyFill="0" applyBorder="0" applyAlignment="0" applyProtection="0"/>
    <xf numFmtId="0" fontId="54" fillId="0" borderId="0" applyNumberFormat="0" applyFill="0" applyBorder="0" applyAlignment="0" applyProtection="0">
      <alignment vertical="top"/>
      <protection locked="0"/>
    </xf>
    <xf numFmtId="0" fontId="55" fillId="0" borderId="0"/>
    <xf numFmtId="0" fontId="47" fillId="0" borderId="0"/>
    <xf numFmtId="169" fontId="49" fillId="0" borderId="5">
      <alignment horizontal="right" vertical="center"/>
    </xf>
    <xf numFmtId="170" fontId="49" fillId="0" borderId="5">
      <alignment horizontal="center"/>
    </xf>
    <xf numFmtId="0" fontId="19" fillId="0" borderId="13" applyNumberFormat="0" applyFont="0" applyFill="0" applyAlignment="0" applyProtection="0"/>
    <xf numFmtId="0" fontId="19" fillId="0" borderId="13" applyNumberFormat="0" applyFont="0" applyFill="0" applyAlignment="0" applyProtection="0"/>
    <xf numFmtId="0" fontId="19" fillId="0" borderId="13" applyNumberFormat="0" applyFont="0" applyFill="0" applyAlignment="0" applyProtection="0"/>
    <xf numFmtId="171" fontId="49" fillId="0" borderId="0"/>
    <xf numFmtId="168" fontId="49" fillId="0" borderId="1"/>
    <xf numFmtId="0" fontId="56" fillId="0" borderId="0" applyFont="0" applyFill="0" applyBorder="0" applyAlignment="0" applyProtection="0"/>
    <xf numFmtId="0" fontId="56" fillId="0" borderId="0" applyFont="0" applyFill="0" applyBorder="0" applyAlignment="0" applyProtection="0"/>
    <xf numFmtId="0" fontId="10" fillId="0" borderId="0">
      <alignment vertical="center"/>
    </xf>
    <xf numFmtId="172" fontId="57" fillId="0" borderId="0">
      <protection locked="0"/>
    </xf>
    <xf numFmtId="0" fontId="58" fillId="0" borderId="0">
      <protection locked="0"/>
    </xf>
    <xf numFmtId="0" fontId="58" fillId="0" borderId="0">
      <protection locked="0"/>
    </xf>
    <xf numFmtId="0" fontId="59" fillId="0" borderId="0">
      <protection locked="0"/>
    </xf>
    <xf numFmtId="0" fontId="59" fillId="0" borderId="0">
      <protection locked="0"/>
    </xf>
    <xf numFmtId="40" fontId="60" fillId="0" borderId="0" applyFont="0" applyFill="0" applyBorder="0" applyAlignment="0" applyProtection="0"/>
    <xf numFmtId="38"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9" fontId="61" fillId="0" borderId="0" applyFont="0" applyFill="0" applyBorder="0" applyAlignment="0" applyProtection="0"/>
    <xf numFmtId="0" fontId="62" fillId="0" borderId="0"/>
    <xf numFmtId="173" fontId="63" fillId="0" borderId="0">
      <alignment vertical="center"/>
    </xf>
    <xf numFmtId="4" fontId="59" fillId="0" borderId="0">
      <protection locked="0"/>
    </xf>
    <xf numFmtId="174" fontId="57" fillId="0" borderId="0">
      <protection locked="0"/>
    </xf>
    <xf numFmtId="173" fontId="57" fillId="0" borderId="0" applyFont="0" applyFill="0" applyBorder="0" applyAlignment="0" applyProtection="0"/>
    <xf numFmtId="175" fontId="57" fillId="0" borderId="0" applyFont="0" applyFill="0" applyBorder="0" applyAlignment="0" applyProtection="0"/>
    <xf numFmtId="176" fontId="57" fillId="0" borderId="0" applyFont="0" applyFill="0" applyBorder="0" applyAlignment="0" applyProtection="0"/>
    <xf numFmtId="177" fontId="57" fillId="0" borderId="0" applyFont="0" applyFill="0" applyBorder="0" applyAlignment="0" applyProtection="0"/>
    <xf numFmtId="178" fontId="57" fillId="0" borderId="0">
      <protection locked="0"/>
    </xf>
    <xf numFmtId="0" fontId="64" fillId="0" borderId="0"/>
    <xf numFmtId="0" fontId="59" fillId="0" borderId="13">
      <protection locked="0"/>
    </xf>
    <xf numFmtId="179" fontId="57" fillId="0" borderId="0">
      <protection locked="0"/>
    </xf>
    <xf numFmtId="180" fontId="57" fillId="0" borderId="0">
      <protection locked="0"/>
    </xf>
    <xf numFmtId="0" fontId="65" fillId="0" borderId="0" applyProtection="0"/>
    <xf numFmtId="41" fontId="66" fillId="0" borderId="0" applyFont="0" applyFill="0" applyBorder="0" applyAlignment="0" applyProtection="0"/>
    <xf numFmtId="40" fontId="67" fillId="0" borderId="0" applyFont="0" applyFill="0" applyBorder="0" applyAlignment="0" applyProtection="0"/>
    <xf numFmtId="40" fontId="68" fillId="0" borderId="0" applyFont="0" applyFill="0" applyBorder="0" applyAlignment="0" applyProtection="0"/>
    <xf numFmtId="38" fontId="68" fillId="0" borderId="0" applyFont="0" applyFill="0" applyBorder="0" applyAlignment="0" applyProtection="0"/>
    <xf numFmtId="0" fontId="68" fillId="0" borderId="0"/>
    <xf numFmtId="181" fontId="66" fillId="0" borderId="0" applyFont="0" applyFill="0" applyBorder="0" applyAlignment="0" applyProtection="0"/>
    <xf numFmtId="182" fontId="67" fillId="0" borderId="0" applyFont="0" applyFill="0" applyBorder="0" applyAlignment="0" applyProtection="0"/>
    <xf numFmtId="183" fontId="66" fillId="0" borderId="0" applyFont="0" applyFill="0" applyBorder="0" applyAlignment="0" applyProtection="0"/>
    <xf numFmtId="176" fontId="68" fillId="0" borderId="0" applyFont="0" applyFill="0" applyBorder="0" applyAlignment="0" applyProtection="0"/>
    <xf numFmtId="177" fontId="68" fillId="0" borderId="0" applyFont="0" applyFill="0" applyBorder="0" applyAlignment="0" applyProtection="0"/>
    <xf numFmtId="0" fontId="6"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0" fontId="3" fillId="0" borderId="0"/>
    <xf numFmtId="0" fontId="26"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cellStyleXfs>
  <cellXfs count="383">
    <xf numFmtId="0" fontId="0" fillId="0" borderId="0" xfId="0"/>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6" fillId="0" borderId="0" xfId="0" applyFont="1" applyAlignment="1">
      <alignment vertical="center"/>
    </xf>
    <xf numFmtId="0" fontId="0" fillId="0" borderId="0" xfId="0" applyAlignment="1">
      <alignment vertical="center" wrapText="1"/>
    </xf>
    <xf numFmtId="0" fontId="10" fillId="0" borderId="1" xfId="0" applyFont="1" applyBorder="1" applyAlignment="1">
      <alignment horizontal="center"/>
    </xf>
    <xf numFmtId="0" fontId="10" fillId="0" borderId="1" xfId="0" applyFont="1" applyBorder="1" applyAlignment="1">
      <alignment horizontal="justify" vertical="center" wrapText="1"/>
    </xf>
    <xf numFmtId="0" fontId="10" fillId="0" borderId="1" xfId="0" applyFont="1" applyBorder="1" applyAlignment="1">
      <alignment horizontal="center" wrapText="1"/>
    </xf>
    <xf numFmtId="0" fontId="10" fillId="0" borderId="1" xfId="0" applyFont="1" applyBorder="1" applyAlignment="1">
      <alignment horizontal="center" vertical="top"/>
    </xf>
    <xf numFmtId="0" fontId="10" fillId="0" borderId="1" xfId="0" applyFont="1" applyBorder="1" applyAlignment="1">
      <alignment horizontal="left" wrapText="1"/>
    </xf>
    <xf numFmtId="0" fontId="10" fillId="0" borderId="1" xfId="0" quotePrefix="1" applyFont="1" applyBorder="1" applyAlignment="1">
      <alignment horizontal="left" vertical="top" wrapText="1"/>
    </xf>
    <xf numFmtId="0" fontId="20" fillId="0" borderId="0" xfId="0" applyFont="1"/>
    <xf numFmtId="0" fontId="22" fillId="0" borderId="0" xfId="0" applyFon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9" fillId="0" borderId="1" xfId="0" applyFont="1" applyBorder="1" applyAlignment="1">
      <alignment horizontal="center" wrapText="1"/>
    </xf>
    <xf numFmtId="0" fontId="9" fillId="0" borderId="1" xfId="0" applyFont="1" applyBorder="1" applyAlignment="1">
      <alignment horizontal="center"/>
    </xf>
    <xf numFmtId="0" fontId="9" fillId="0" borderId="0" xfId="0" applyFont="1" applyAlignment="1">
      <alignment vertical="center" wrapText="1"/>
    </xf>
    <xf numFmtId="0" fontId="17" fillId="0" borderId="1" xfId="0" applyFont="1" applyBorder="1" applyAlignment="1">
      <alignment horizontal="center" vertical="center" wrapText="1"/>
    </xf>
    <xf numFmtId="0" fontId="25" fillId="0" borderId="0" xfId="0" applyFont="1" applyAlignment="1">
      <alignment horizontal="center"/>
    </xf>
    <xf numFmtId="0" fontId="22" fillId="0" borderId="1" xfId="0" applyFont="1" applyBorder="1" applyAlignment="1">
      <alignment horizontal="center" vertical="center" wrapText="1"/>
    </xf>
    <xf numFmtId="0" fontId="15" fillId="0" borderId="0" xfId="0" applyFont="1" applyAlignment="1">
      <alignment vertical="center"/>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11"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5" fillId="0" borderId="0" xfId="0" applyFont="1"/>
    <xf numFmtId="0" fontId="9" fillId="0" borderId="1" xfId="0" applyFont="1" applyBorder="1" applyAlignment="1">
      <alignment vertical="center" wrapText="1"/>
    </xf>
    <xf numFmtId="0" fontId="29" fillId="0" borderId="1" xfId="0" applyFont="1" applyBorder="1" applyAlignment="1">
      <alignment horizontal="center" vertical="center" wrapText="1"/>
    </xf>
    <xf numFmtId="0" fontId="28" fillId="2" borderId="1" xfId="0" applyFont="1" applyFill="1" applyBorder="1" applyAlignment="1">
      <alignment horizontal="center" vertical="center" wrapText="1"/>
    </xf>
    <xf numFmtId="0" fontId="25" fillId="0" borderId="1" xfId="0" applyFont="1" applyBorder="1"/>
    <xf numFmtId="0" fontId="17" fillId="0" borderId="1" xfId="0" applyFont="1" applyBorder="1" applyAlignment="1">
      <alignment horizontal="left" vertical="center" wrapText="1"/>
    </xf>
    <xf numFmtId="0" fontId="22" fillId="0" borderId="1" xfId="0" applyFont="1" applyBorder="1" applyAlignment="1">
      <alignment horizontal="justify" vertical="center" wrapText="1"/>
    </xf>
    <xf numFmtId="0" fontId="16" fillId="0" borderId="1" xfId="0" applyFont="1" applyBorder="1" applyAlignment="1">
      <alignment vertical="center"/>
    </xf>
    <xf numFmtId="0" fontId="17" fillId="0" borderId="3" xfId="0" applyFont="1" applyBorder="1" applyAlignment="1">
      <alignment horizontal="center" vertical="center" wrapText="1"/>
    </xf>
    <xf numFmtId="0" fontId="17" fillId="0" borderId="9" xfId="0" applyFont="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0" fillId="0" borderId="1" xfId="0" applyFont="1" applyBorder="1" applyAlignment="1">
      <alignment horizontal="center" vertical="center"/>
    </xf>
    <xf numFmtId="16" fontId="10" fillId="0" borderId="1" xfId="0" quotePrefix="1" applyNumberFormat="1" applyFont="1" applyBorder="1" applyAlignment="1">
      <alignment horizontal="center" vertical="top" wrapText="1"/>
    </xf>
    <xf numFmtId="16" fontId="10" fillId="0" borderId="1" xfId="0" quotePrefix="1" applyNumberFormat="1" applyFont="1" applyBorder="1" applyAlignment="1">
      <alignment horizontal="center" wrapText="1"/>
    </xf>
    <xf numFmtId="10" fontId="10" fillId="0" borderId="1" xfId="0" applyNumberFormat="1" applyFont="1" applyBorder="1" applyAlignment="1">
      <alignment horizontal="center" vertical="top" wrapText="1"/>
    </xf>
    <xf numFmtId="10" fontId="10" fillId="0" borderId="1" xfId="0" applyNumberFormat="1" applyFont="1" applyBorder="1" applyAlignment="1">
      <alignment horizont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top"/>
    </xf>
    <xf numFmtId="0" fontId="9" fillId="0" borderId="1" xfId="0" applyFont="1" applyBorder="1" applyAlignment="1">
      <alignment horizontal="left" vertical="top" wrapText="1"/>
    </xf>
    <xf numFmtId="0" fontId="9" fillId="0" borderId="1" xfId="0" quotePrefix="1"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wrapText="1"/>
    </xf>
    <xf numFmtId="0" fontId="6" fillId="0" borderId="0" xfId="147" applyAlignment="1">
      <alignment vertical="center"/>
    </xf>
    <xf numFmtId="0" fontId="6" fillId="0" borderId="0" xfId="147"/>
    <xf numFmtId="0" fontId="10" fillId="0" borderId="3" xfId="0" applyFont="1" applyBorder="1" applyAlignment="1">
      <alignment horizontal="center" vertical="center" wrapText="1"/>
    </xf>
    <xf numFmtId="0" fontId="72" fillId="0" borderId="1" xfId="0" applyFont="1" applyBorder="1" applyAlignment="1">
      <alignment horizontal="center" vertical="center" wrapText="1"/>
    </xf>
    <xf numFmtId="0" fontId="72" fillId="0" borderId="1" xfId="0" applyFont="1" applyBorder="1" applyAlignment="1">
      <alignment horizontal="center" vertical="top" wrapText="1"/>
    </xf>
    <xf numFmtId="0" fontId="11" fillId="0" borderId="0" xfId="0" applyFont="1"/>
    <xf numFmtId="0" fontId="10" fillId="0" borderId="1" xfId="0" applyFont="1" applyBorder="1" applyAlignment="1">
      <alignment horizontal="justify" vertical="top" wrapText="1"/>
    </xf>
    <xf numFmtId="0" fontId="9" fillId="0" borderId="1" xfId="0" applyFont="1" applyBorder="1" applyAlignment="1">
      <alignment horizontal="justify" wrapText="1"/>
    </xf>
    <xf numFmtId="0" fontId="10" fillId="0" borderId="1" xfId="0" applyFont="1" applyBorder="1" applyAlignment="1">
      <alignment horizontal="justify" wrapText="1"/>
    </xf>
    <xf numFmtId="0" fontId="10" fillId="0" borderId="1" xfId="0" quotePrefix="1" applyFont="1" applyBorder="1" applyAlignment="1">
      <alignment horizontal="left" wrapText="1"/>
    </xf>
    <xf numFmtId="0" fontId="10" fillId="0" borderId="1" xfId="0" quotePrefix="1" applyFont="1" applyBorder="1" applyAlignment="1">
      <alignment horizontal="justify" wrapText="1"/>
    </xf>
    <xf numFmtId="0" fontId="11" fillId="0" borderId="3" xfId="0" applyFont="1" applyBorder="1" applyAlignment="1">
      <alignment horizontal="center" vertical="center" wrapText="1"/>
    </xf>
    <xf numFmtId="0" fontId="10" fillId="0" borderId="4" xfId="0" applyFont="1" applyBorder="1" applyAlignment="1">
      <alignment horizontal="center" vertical="top" wrapText="1"/>
    </xf>
    <xf numFmtId="0" fontId="10" fillId="0" borderId="0" xfId="0" applyFont="1" applyAlignment="1">
      <alignment horizontal="center"/>
    </xf>
    <xf numFmtId="0" fontId="9" fillId="0" borderId="1" xfId="0" applyFont="1" applyBorder="1" applyAlignment="1">
      <alignment horizontal="center" vertical="center"/>
    </xf>
    <xf numFmtId="0" fontId="73" fillId="0" borderId="14" xfId="0" applyFont="1" applyBorder="1" applyAlignment="1">
      <alignment horizontal="center" vertical="center" wrapText="1"/>
    </xf>
    <xf numFmtId="0" fontId="73" fillId="0" borderId="14" xfId="0" applyFont="1" applyBorder="1" applyAlignment="1">
      <alignment vertical="center" wrapText="1"/>
    </xf>
    <xf numFmtId="0" fontId="73" fillId="0" borderId="4" xfId="0" applyFont="1" applyBorder="1" applyAlignment="1">
      <alignment horizontal="center" vertical="center" wrapText="1"/>
    </xf>
    <xf numFmtId="0" fontId="73" fillId="0" borderId="4" xfId="0" applyFont="1" applyBorder="1" applyAlignment="1">
      <alignment vertical="center" wrapText="1"/>
    </xf>
    <xf numFmtId="0" fontId="76" fillId="0" borderId="14" xfId="0" applyFont="1" applyBorder="1" applyAlignment="1">
      <alignment horizontal="center" vertical="center" wrapText="1"/>
    </xf>
    <xf numFmtId="0" fontId="76" fillId="0" borderId="14" xfId="0" applyFont="1" applyBorder="1" applyAlignment="1">
      <alignment vertical="center" wrapText="1"/>
    </xf>
    <xf numFmtId="0" fontId="75" fillId="0" borderId="1" xfId="0" applyFont="1" applyBorder="1" applyAlignment="1">
      <alignment horizontal="center" vertical="center" wrapText="1"/>
    </xf>
    <xf numFmtId="0" fontId="75" fillId="0" borderId="1" xfId="0" applyFont="1" applyBorder="1" applyAlignment="1">
      <alignment vertical="center" wrapText="1"/>
    </xf>
    <xf numFmtId="0" fontId="73" fillId="0" borderId="1" xfId="0" applyFont="1" applyBorder="1" applyAlignment="1">
      <alignment horizontal="center" vertical="center" wrapText="1"/>
    </xf>
    <xf numFmtId="0" fontId="73" fillId="0" borderId="1" xfId="0" applyFont="1" applyBorder="1" applyAlignment="1">
      <alignment vertical="center" wrapText="1"/>
    </xf>
    <xf numFmtId="0" fontId="73" fillId="0" borderId="1" xfId="0" applyFont="1" applyBorder="1" applyAlignment="1">
      <alignment horizontal="justify" vertical="center" wrapText="1"/>
    </xf>
    <xf numFmtId="0" fontId="78" fillId="0" borderId="1" xfId="0" applyFont="1" applyBorder="1" applyAlignment="1">
      <alignment horizontal="center" vertical="center" wrapText="1"/>
    </xf>
    <xf numFmtId="0" fontId="73" fillId="0" borderId="1" xfId="0" quotePrefix="1" applyFont="1" applyBorder="1" applyAlignment="1">
      <alignment horizontal="justify" vertical="center" wrapText="1"/>
    </xf>
    <xf numFmtId="0" fontId="10" fillId="0" borderId="1" xfId="0" quotePrefix="1" applyFont="1" applyBorder="1" applyAlignment="1">
      <alignment horizontal="justify" vertical="top" wrapText="1"/>
    </xf>
    <xf numFmtId="0" fontId="15" fillId="0" borderId="1" xfId="0" applyFont="1" applyBorder="1" applyAlignment="1">
      <alignment vertical="center"/>
    </xf>
    <xf numFmtId="0" fontId="79" fillId="0" borderId="14" xfId="0" applyFont="1" applyBorder="1" applyAlignment="1">
      <alignment horizontal="center" vertical="center" wrapText="1"/>
    </xf>
    <xf numFmtId="0" fontId="79" fillId="0" borderId="15" xfId="0" applyFont="1" applyBorder="1" applyAlignment="1">
      <alignment horizontal="center" vertical="center" wrapText="1"/>
    </xf>
    <xf numFmtId="0" fontId="79" fillId="0" borderId="15" xfId="0" applyFont="1" applyBorder="1" applyAlignment="1">
      <alignment vertical="center" wrapText="1"/>
    </xf>
    <xf numFmtId="0" fontId="79" fillId="0" borderId="10" xfId="0" applyFont="1" applyBorder="1" applyAlignment="1">
      <alignment horizontal="center" vertical="center" wrapText="1"/>
    </xf>
    <xf numFmtId="0" fontId="21" fillId="0" borderId="0" xfId="0" applyFont="1"/>
    <xf numFmtId="0" fontId="79" fillId="0" borderId="14" xfId="0" applyFont="1" applyBorder="1" applyAlignment="1">
      <alignment vertical="center" wrapText="1"/>
    </xf>
    <xf numFmtId="0" fontId="73" fillId="0" borderId="14" xfId="0" applyFont="1" applyBorder="1" applyAlignment="1">
      <alignment horizontal="left" vertical="center" wrapText="1"/>
    </xf>
    <xf numFmtId="0" fontId="23" fillId="0" borderId="1" xfId="0" applyFont="1" applyBorder="1" applyAlignment="1">
      <alignment horizontal="center" vertical="center" wrapText="1"/>
    </xf>
    <xf numFmtId="0" fontId="9" fillId="0" borderId="1" xfId="0" applyFont="1" applyBorder="1" applyAlignment="1">
      <alignment horizontal="justify" vertical="top" wrapText="1"/>
    </xf>
    <xf numFmtId="0" fontId="10" fillId="0" borderId="1" xfId="0" applyFont="1" applyBorder="1" applyAlignment="1">
      <alignment vertical="center" wrapText="1"/>
    </xf>
    <xf numFmtId="0" fontId="80" fillId="0" borderId="2" xfId="0" applyFont="1" applyBorder="1" applyAlignment="1">
      <alignment horizontal="center" wrapText="1"/>
    </xf>
    <xf numFmtId="0" fontId="80" fillId="0" borderId="2" xfId="0" applyFont="1" applyBorder="1" applyAlignment="1">
      <alignment horizontal="center"/>
    </xf>
    <xf numFmtId="0" fontId="80" fillId="0" borderId="0" xfId="0" applyFont="1" applyAlignment="1">
      <alignment horizontal="center"/>
    </xf>
    <xf numFmtId="0" fontId="9" fillId="0" borderId="1" xfId="0" applyFont="1" applyBorder="1" applyAlignment="1">
      <alignment horizontal="left" vertical="center" wrapText="1" indent="5"/>
    </xf>
    <xf numFmtId="0" fontId="9"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8" fillId="0" borderId="0" xfId="0" applyFont="1"/>
    <xf numFmtId="0" fontId="9" fillId="0" borderId="4" xfId="0" applyFont="1" applyBorder="1" applyAlignment="1">
      <alignment horizontal="left" vertical="center" wrapText="1" indent="5"/>
    </xf>
    <xf numFmtId="0" fontId="10" fillId="0" borderId="3" xfId="0" applyFont="1" applyBorder="1" applyAlignment="1">
      <alignment horizontal="left"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wrapText="1"/>
    </xf>
    <xf numFmtId="0" fontId="21" fillId="0" borderId="1" xfId="0" applyFont="1" applyBorder="1" applyAlignment="1">
      <alignment horizontal="justify" vertical="center" wrapText="1"/>
    </xf>
    <xf numFmtId="0" fontId="3" fillId="0" borderId="0" xfId="169"/>
    <xf numFmtId="0" fontId="82" fillId="0" borderId="0" xfId="169" applyFont="1"/>
    <xf numFmtId="0" fontId="17" fillId="0" borderId="1" xfId="169" applyFont="1" applyBorder="1" applyAlignment="1">
      <alignment horizontal="center" vertical="center" wrapText="1"/>
    </xf>
    <xf numFmtId="0" fontId="11" fillId="0" borderId="1" xfId="169" applyFont="1" applyBorder="1" applyAlignment="1">
      <alignment horizontal="center" vertical="center" wrapText="1"/>
    </xf>
    <xf numFmtId="0" fontId="11" fillId="0" borderId="1" xfId="169" applyFont="1" applyBorder="1" applyAlignment="1">
      <alignment vertical="center" wrapText="1"/>
    </xf>
    <xf numFmtId="0" fontId="10" fillId="0" borderId="1" xfId="169" applyFont="1" applyBorder="1" applyAlignment="1">
      <alignment vertical="center" wrapText="1"/>
    </xf>
    <xf numFmtId="0" fontId="10" fillId="0" borderId="1" xfId="169" applyFont="1" applyBorder="1" applyAlignment="1">
      <alignment horizontal="center" vertical="center" wrapText="1"/>
    </xf>
    <xf numFmtId="0" fontId="11" fillId="0" borderId="1" xfId="169" applyFont="1" applyBorder="1" applyAlignment="1">
      <alignment horizontal="justify" vertical="center" wrapText="1"/>
    </xf>
    <xf numFmtId="0" fontId="11" fillId="0" borderId="4" xfId="169" applyFont="1" applyBorder="1" applyAlignment="1">
      <alignment horizontal="center" vertical="center" wrapText="1"/>
    </xf>
    <xf numFmtId="0" fontId="24" fillId="0" borderId="0" xfId="169" applyFont="1"/>
    <xf numFmtId="0" fontId="9" fillId="0" borderId="1" xfId="169" applyFont="1" applyBorder="1" applyAlignment="1">
      <alignment horizontal="center" vertical="center" wrapText="1"/>
    </xf>
    <xf numFmtId="0" fontId="11" fillId="0" borderId="3" xfId="169" applyFont="1" applyBorder="1" applyAlignment="1">
      <alignment vertical="center" wrapText="1"/>
    </xf>
    <xf numFmtId="0" fontId="29" fillId="0" borderId="1" xfId="169" applyFont="1" applyBorder="1" applyAlignment="1">
      <alignment horizontal="center" vertical="center" wrapText="1"/>
    </xf>
    <xf numFmtId="9" fontId="11" fillId="0" borderId="1" xfId="169" applyNumberFormat="1" applyFont="1" applyBorder="1" applyAlignment="1">
      <alignment horizontal="center" vertical="center" wrapText="1"/>
    </xf>
    <xf numFmtId="0" fontId="10" fillId="2" borderId="1" xfId="3" applyFont="1" applyFill="1" applyBorder="1" applyAlignment="1">
      <alignment horizontal="center" vertical="center" wrapText="1"/>
    </xf>
    <xf numFmtId="0" fontId="14" fillId="0" borderId="1" xfId="169" applyFont="1" applyBorder="1" applyAlignment="1">
      <alignment horizontal="center" vertical="center" wrapText="1"/>
    </xf>
    <xf numFmtId="0" fontId="10" fillId="2" borderId="1" xfId="169" applyFont="1" applyFill="1" applyBorder="1" applyAlignment="1">
      <alignment horizontal="center" vertical="center" wrapText="1"/>
    </xf>
    <xf numFmtId="0" fontId="10" fillId="2" borderId="1" xfId="169" applyFont="1" applyFill="1" applyBorder="1" applyAlignment="1">
      <alignment vertical="center" wrapText="1"/>
    </xf>
    <xf numFmtId="0" fontId="10" fillId="0" borderId="4" xfId="169" applyFont="1" applyBorder="1" applyAlignment="1">
      <alignment horizontal="center" vertical="center" wrapText="1"/>
    </xf>
    <xf numFmtId="0" fontId="17" fillId="0" borderId="4" xfId="169" applyFont="1" applyBorder="1" applyAlignment="1">
      <alignment horizontal="center" vertical="center" wrapText="1"/>
    </xf>
    <xf numFmtId="0" fontId="17" fillId="0" borderId="4" xfId="169" applyFont="1" applyBorder="1" applyAlignment="1">
      <alignment horizontal="left" vertical="center" wrapText="1"/>
    </xf>
    <xf numFmtId="0" fontId="11" fillId="0" borderId="4" xfId="169" applyFont="1" applyBorder="1" applyAlignment="1">
      <alignment horizontal="left" vertical="center" wrapText="1"/>
    </xf>
    <xf numFmtId="0" fontId="79" fillId="0" borderId="0" xfId="169" applyFont="1"/>
    <xf numFmtId="0" fontId="11" fillId="0" borderId="1" xfId="169" quotePrefix="1" applyFont="1" applyBorder="1" applyAlignment="1">
      <alignment horizontal="justify" vertical="center" wrapText="1"/>
    </xf>
    <xf numFmtId="0" fontId="80" fillId="0" borderId="2" xfId="0" applyFont="1" applyBorder="1" applyAlignment="1">
      <alignment horizontal="left"/>
    </xf>
    <xf numFmtId="0" fontId="21" fillId="0" borderId="1" xfId="0" applyFont="1" applyBorder="1" applyAlignment="1">
      <alignment horizontal="center" vertical="center" wrapText="1"/>
    </xf>
    <xf numFmtId="0" fontId="27" fillId="0" borderId="0" xfId="2" applyFont="1"/>
    <xf numFmtId="0" fontId="21" fillId="0" borderId="0" xfId="2" applyFont="1"/>
    <xf numFmtId="0" fontId="20" fillId="0" borderId="1" xfId="2" applyFont="1" applyBorder="1" applyAlignment="1">
      <alignment horizontal="center" vertical="center"/>
    </xf>
    <xf numFmtId="0" fontId="20" fillId="0" borderId="1" xfId="2" applyFont="1" applyBorder="1" applyAlignment="1">
      <alignment horizontal="center" vertical="center" wrapText="1"/>
    </xf>
    <xf numFmtId="0" fontId="21" fillId="0" borderId="1" xfId="2" applyFont="1" applyBorder="1" applyAlignment="1">
      <alignment horizontal="center" vertical="center"/>
    </xf>
    <xf numFmtId="0" fontId="21" fillId="0" borderId="0" xfId="2" applyFont="1" applyAlignment="1">
      <alignment horizontal="center"/>
    </xf>
    <xf numFmtId="0" fontId="21" fillId="0" borderId="0" xfId="2" applyFont="1" applyAlignment="1">
      <alignment wrapText="1"/>
    </xf>
    <xf numFmtId="0" fontId="28" fillId="2" borderId="1" xfId="0" applyFont="1" applyFill="1" applyBorder="1" applyAlignment="1">
      <alignment horizontal="center" vertical="center"/>
    </xf>
    <xf numFmtId="0" fontId="28" fillId="2" borderId="1" xfId="0" applyFont="1" applyFill="1" applyBorder="1" applyAlignment="1">
      <alignment horizontal="left" vertical="center" wrapText="1"/>
    </xf>
    <xf numFmtId="0" fontId="83" fillId="2" borderId="1" xfId="0" applyFont="1" applyFill="1" applyBorder="1" applyAlignment="1">
      <alignment horizontal="center" vertical="center"/>
    </xf>
    <xf numFmtId="0" fontId="83" fillId="2" borderId="1" xfId="0" applyFont="1" applyFill="1" applyBorder="1" applyAlignment="1">
      <alignment horizontal="left" vertical="center" wrapText="1"/>
    </xf>
    <xf numFmtId="0" fontId="10" fillId="2" borderId="0" xfId="0" applyFont="1" applyFill="1" applyAlignment="1">
      <alignment vertical="center"/>
    </xf>
    <xf numFmtId="0" fontId="25" fillId="2" borderId="0" xfId="0" applyFont="1" applyFill="1"/>
    <xf numFmtId="0" fontId="9" fillId="2" borderId="0" xfId="0" applyFont="1" applyFill="1" applyAlignment="1">
      <alignment vertical="center"/>
    </xf>
    <xf numFmtId="0" fontId="0" fillId="2" borderId="0" xfId="0" applyFill="1"/>
    <xf numFmtId="0" fontId="10" fillId="2" borderId="1" xfId="0" quotePrefix="1" applyFont="1" applyFill="1" applyBorder="1" applyAlignment="1">
      <alignment horizontal="left" vertical="center" wrapText="1"/>
    </xf>
    <xf numFmtId="0" fontId="17" fillId="0" borderId="0" xfId="0" applyFont="1"/>
    <xf numFmtId="0" fontId="9" fillId="2" borderId="0" xfId="0" applyFont="1" applyFill="1" applyAlignment="1">
      <alignment horizontal="left" vertical="center"/>
    </xf>
    <xf numFmtId="0" fontId="0" fillId="0" borderId="0" xfId="0" applyAlignment="1">
      <alignment horizontal="left"/>
    </xf>
    <xf numFmtId="0" fontId="80" fillId="2" borderId="2" xfId="0" applyFont="1" applyFill="1" applyBorder="1"/>
    <xf numFmtId="0" fontId="9" fillId="2" borderId="1" xfId="0" applyFont="1" applyFill="1" applyBorder="1" applyAlignment="1">
      <alignment horizontal="left" vertical="center" wrapText="1" indent="5"/>
    </xf>
    <xf numFmtId="0" fontId="9" fillId="2" borderId="3"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7"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0" xfId="0" applyFont="1" applyFill="1" applyBorder="1" applyAlignment="1">
      <alignment vertical="center" wrapText="1"/>
    </xf>
    <xf numFmtId="0" fontId="10" fillId="2" borderId="3" xfId="0" applyFont="1" applyFill="1" applyBorder="1" applyAlignment="1">
      <alignment horizontal="center" vertical="center" wrapText="1"/>
    </xf>
    <xf numFmtId="0" fontId="9" fillId="2" borderId="1" xfId="0" applyFont="1" applyFill="1" applyBorder="1" applyAlignment="1">
      <alignment vertical="center" wrapText="1"/>
    </xf>
    <xf numFmtId="0" fontId="10" fillId="2" borderId="7" xfId="0" applyFont="1" applyFill="1" applyBorder="1" applyAlignment="1">
      <alignment horizontal="center" vertical="center"/>
    </xf>
    <xf numFmtId="0" fontId="11" fillId="0" borderId="0" xfId="0" applyFont="1" applyAlignment="1">
      <alignment vertical="center"/>
    </xf>
    <xf numFmtId="0" fontId="85" fillId="0" borderId="1" xfId="0" applyFont="1" applyBorder="1" applyAlignment="1">
      <alignment horizontal="left" wrapText="1"/>
    </xf>
    <xf numFmtId="0" fontId="17" fillId="0" borderId="0" xfId="0" applyFont="1" applyAlignment="1">
      <alignment horizontal="center"/>
    </xf>
    <xf numFmtId="0" fontId="86" fillId="0" borderId="0" xfId="0" applyFont="1"/>
    <xf numFmtId="0" fontId="10" fillId="0" borderId="1" xfId="0" quotePrefix="1" applyFont="1" applyBorder="1" applyAlignment="1">
      <alignment horizontal="center" wrapText="1"/>
    </xf>
    <xf numFmtId="0" fontId="86" fillId="0" borderId="0" xfId="0" applyFont="1" applyAlignment="1">
      <alignment horizontal="center"/>
    </xf>
    <xf numFmtId="0" fontId="24" fillId="0" borderId="0" xfId="0" applyFont="1" applyAlignment="1">
      <alignment horizontal="center" vertical="center" wrapText="1"/>
    </xf>
    <xf numFmtId="0" fontId="11" fillId="0" borderId="1" xfId="0" applyFont="1" applyBorder="1" applyAlignment="1">
      <alignment horizontal="center" vertical="top"/>
    </xf>
    <xf numFmtId="0" fontId="11" fillId="0" borderId="1" xfId="0" applyFont="1" applyBorder="1" applyAlignment="1">
      <alignment horizontal="center" vertical="top" wrapText="1"/>
    </xf>
    <xf numFmtId="0" fontId="17" fillId="0" borderId="1" xfId="0" applyFont="1" applyBorder="1" applyAlignment="1">
      <alignment horizontal="center" wrapText="1"/>
    </xf>
    <xf numFmtId="0" fontId="17"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horizontal="center" wrapText="1"/>
    </xf>
    <xf numFmtId="0" fontId="11" fillId="0" borderId="1" xfId="0" applyFont="1" applyBorder="1" applyAlignment="1">
      <alignment vertical="top" wrapText="1"/>
    </xf>
    <xf numFmtId="0" fontId="17" fillId="0" borderId="4" xfId="0" applyFont="1" applyBorder="1" applyAlignment="1">
      <alignment horizontal="center" vertical="top"/>
    </xf>
    <xf numFmtId="0" fontId="17" fillId="0" borderId="4" xfId="0" applyFont="1" applyBorder="1" applyAlignment="1">
      <alignment horizontal="left" vertical="top" wrapText="1"/>
    </xf>
    <xf numFmtId="0" fontId="17" fillId="0" borderId="4" xfId="0" applyFont="1" applyBorder="1" applyAlignment="1">
      <alignment horizontal="center" vertical="top" wrapText="1"/>
    </xf>
    <xf numFmtId="0" fontId="17" fillId="0" borderId="4" xfId="0" applyFont="1" applyBorder="1" applyAlignment="1">
      <alignment horizontal="center"/>
    </xf>
    <xf numFmtId="0" fontId="17" fillId="0" borderId="1" xfId="0" applyFont="1" applyBorder="1" applyAlignment="1">
      <alignment horizontal="center" vertical="top" wrapText="1"/>
    </xf>
    <xf numFmtId="0" fontId="17" fillId="0" borderId="1" xfId="0" applyFont="1" applyBorder="1" applyAlignment="1">
      <alignment horizontal="center"/>
    </xf>
    <xf numFmtId="0" fontId="11" fillId="0" borderId="1" xfId="0" applyFont="1" applyBorder="1" applyAlignment="1">
      <alignment horizontal="center" vertical="center"/>
    </xf>
    <xf numFmtId="0" fontId="11" fillId="0" borderId="1" xfId="0" applyFont="1" applyBorder="1" applyAlignment="1">
      <alignment horizontal="left" wrapText="1"/>
    </xf>
    <xf numFmtId="0" fontId="11" fillId="0" borderId="1" xfId="0" applyFont="1" applyBorder="1" applyAlignment="1">
      <alignment horizontal="center"/>
    </xf>
    <xf numFmtId="0" fontId="17" fillId="0" borderId="1" xfId="0" applyFont="1" applyBorder="1" applyAlignment="1">
      <alignment horizontal="left" vertical="top" wrapText="1"/>
    </xf>
    <xf numFmtId="0" fontId="11" fillId="0" borderId="1" xfId="0" quotePrefix="1" applyFont="1" applyBorder="1" applyAlignment="1">
      <alignment horizontal="left" vertical="top" wrapText="1"/>
    </xf>
    <xf numFmtId="0" fontId="17" fillId="0" borderId="1" xfId="0" applyFont="1" applyBorder="1" applyAlignment="1">
      <alignment horizontal="justify" vertical="top" wrapText="1"/>
    </xf>
    <xf numFmtId="0" fontId="11" fillId="0" borderId="1" xfId="0" applyFont="1" applyBorder="1" applyAlignment="1">
      <alignment horizontal="justify" wrapText="1"/>
    </xf>
    <xf numFmtId="0" fontId="11" fillId="0" borderId="1" xfId="0" applyFont="1" applyBorder="1" applyAlignment="1">
      <alignment horizontal="justify" vertical="top" wrapText="1"/>
    </xf>
    <xf numFmtId="0" fontId="17" fillId="0" borderId="1" xfId="0" applyFont="1" applyBorder="1" applyAlignment="1">
      <alignment horizontal="justify" wrapText="1"/>
    </xf>
    <xf numFmtId="0" fontId="17" fillId="0" borderId="1" xfId="0" applyFont="1" applyBorder="1" applyAlignment="1">
      <alignment horizontal="left" wrapText="1"/>
    </xf>
    <xf numFmtId="0" fontId="17" fillId="0" borderId="1" xfId="0" applyFont="1" applyBorder="1" applyAlignment="1">
      <alignment horizontal="center" vertical="center"/>
    </xf>
    <xf numFmtId="0" fontId="22" fillId="0" borderId="1" xfId="0" applyFont="1" applyBorder="1" applyAlignment="1">
      <alignment horizontal="center" vertical="top" wrapText="1"/>
    </xf>
    <xf numFmtId="0" fontId="22" fillId="0" borderId="1" xfId="0" applyFont="1" applyBorder="1" applyAlignment="1">
      <alignment horizontal="center" wrapText="1"/>
    </xf>
    <xf numFmtId="0" fontId="9" fillId="0" borderId="0" xfId="0" applyFont="1" applyAlignment="1">
      <alignment vertical="top"/>
    </xf>
    <xf numFmtId="0" fontId="10" fillId="0" borderId="0" xfId="0" applyFont="1" applyAlignment="1">
      <alignment vertical="top"/>
    </xf>
    <xf numFmtId="0" fontId="21" fillId="0" borderId="1" xfId="2" applyFont="1" applyBorder="1" applyAlignment="1">
      <alignment vertical="center" wrapText="1"/>
    </xf>
    <xf numFmtId="0" fontId="87" fillId="0" borderId="1" xfId="0" applyFont="1" applyBorder="1" applyAlignment="1">
      <alignment horizontal="center" wrapText="1"/>
    </xf>
    <xf numFmtId="0" fontId="28" fillId="2" borderId="1" xfId="0" applyFont="1" applyFill="1" applyBorder="1" applyAlignment="1">
      <alignment horizontal="justify" vertical="center" wrapText="1"/>
    </xf>
    <xf numFmtId="0" fontId="21" fillId="2" borderId="1" xfId="2" applyFont="1" applyFill="1" applyBorder="1" applyAlignment="1">
      <alignment vertical="center" wrapText="1"/>
    </xf>
    <xf numFmtId="0" fontId="87" fillId="2" borderId="1" xfId="0" applyFont="1" applyFill="1" applyBorder="1" applyAlignment="1">
      <alignment horizontal="center" wrapText="1"/>
    </xf>
    <xf numFmtId="0" fontId="10" fillId="0" borderId="5" xfId="0" applyFont="1" applyBorder="1" applyAlignment="1">
      <alignment horizontal="center" wrapText="1"/>
    </xf>
    <xf numFmtId="0" fontId="28" fillId="0" borderId="0" xfId="0" applyFont="1"/>
    <xf numFmtId="0" fontId="10" fillId="2" borderId="3" xfId="0" applyFont="1" applyFill="1" applyBorder="1" applyAlignment="1">
      <alignment horizontal="center" vertical="top" wrapText="1"/>
    </xf>
    <xf numFmtId="0" fontId="10" fillId="0" borderId="0" xfId="0" applyFont="1"/>
    <xf numFmtId="0" fontId="10" fillId="2" borderId="1" xfId="0" applyFont="1" applyFill="1" applyBorder="1" applyAlignment="1">
      <alignment horizontal="justify" wrapText="1"/>
    </xf>
    <xf numFmtId="0" fontId="10" fillId="2" borderId="1" xfId="0" applyFont="1" applyFill="1" applyBorder="1" applyAlignment="1">
      <alignment horizontal="justify" vertical="top"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80" fillId="0" borderId="2" xfId="170" applyFont="1" applyBorder="1" applyAlignment="1">
      <alignment horizontal="center" wrapText="1"/>
    </xf>
    <xf numFmtId="0" fontId="80" fillId="0" borderId="2" xfId="170" applyFont="1" applyBorder="1" applyAlignment="1">
      <alignment horizontal="left" vertical="center" wrapText="1"/>
    </xf>
    <xf numFmtId="0" fontId="80" fillId="0" borderId="2" xfId="170" applyFont="1" applyBorder="1" applyAlignment="1">
      <alignment horizontal="center"/>
    </xf>
    <xf numFmtId="0" fontId="80" fillId="0" borderId="0" xfId="170" applyFont="1" applyAlignment="1">
      <alignment horizontal="center"/>
    </xf>
    <xf numFmtId="0" fontId="26" fillId="0" borderId="0" xfId="170"/>
    <xf numFmtId="0" fontId="9" fillId="0" borderId="1" xfId="170" applyFont="1" applyBorder="1" applyAlignment="1">
      <alignment horizontal="center" vertical="center" wrapText="1"/>
    </xf>
    <xf numFmtId="0" fontId="9" fillId="0" borderId="1" xfId="170" applyFont="1" applyBorder="1" applyAlignment="1">
      <alignment horizontal="left" vertical="center" wrapText="1" indent="5"/>
    </xf>
    <xf numFmtId="0" fontId="9" fillId="0" borderId="3" xfId="170" applyFont="1" applyBorder="1" applyAlignment="1">
      <alignment horizontal="center" vertical="center" wrapText="1"/>
    </xf>
    <xf numFmtId="0" fontId="10" fillId="0" borderId="1" xfId="170" applyFont="1" applyBorder="1" applyAlignment="1">
      <alignment horizontal="center" vertical="center" wrapText="1"/>
    </xf>
    <xf numFmtId="0" fontId="10" fillId="0" borderId="1" xfId="170" applyFont="1" applyBorder="1" applyAlignment="1">
      <alignment vertical="center" wrapText="1"/>
    </xf>
    <xf numFmtId="0" fontId="10" fillId="0" borderId="7" xfId="170" applyFont="1" applyBorder="1" applyAlignment="1">
      <alignment horizontal="center" vertical="center" wrapText="1"/>
    </xf>
    <xf numFmtId="0" fontId="28" fillId="0" borderId="7" xfId="170" applyFont="1" applyBorder="1" applyAlignment="1">
      <alignment horizontal="center" vertical="center" wrapText="1"/>
    </xf>
    <xf numFmtId="0" fontId="10" fillId="0" borderId="3" xfId="170" applyFont="1" applyBorder="1" applyAlignment="1">
      <alignment horizontal="left" vertical="center" wrapText="1"/>
    </xf>
    <xf numFmtId="0" fontId="10" fillId="0" borderId="1" xfId="170" applyFont="1" applyBorder="1" applyAlignment="1">
      <alignment horizontal="justify" vertical="center" wrapText="1"/>
    </xf>
    <xf numFmtId="0" fontId="25" fillId="0" borderId="0" xfId="170" applyFont="1"/>
    <xf numFmtId="0" fontId="10" fillId="2" borderId="1" xfId="170" applyFont="1" applyFill="1" applyBorder="1" applyAlignment="1">
      <alignment horizontal="center" vertical="center" wrapText="1"/>
    </xf>
    <xf numFmtId="0" fontId="10" fillId="0" borderId="3" xfId="170" applyFont="1" applyBorder="1" applyAlignment="1">
      <alignment horizontal="center" vertical="center" wrapText="1"/>
    </xf>
    <xf numFmtId="0" fontId="9" fillId="0" borderId="1" xfId="170" applyFont="1" applyBorder="1" applyAlignment="1">
      <alignment vertical="center" wrapText="1"/>
    </xf>
    <xf numFmtId="0" fontId="28" fillId="0" borderId="7" xfId="170" applyFont="1" applyBorder="1" applyAlignment="1">
      <alignment horizontal="center" vertical="center"/>
    </xf>
    <xf numFmtId="0" fontId="28" fillId="2" borderId="0" xfId="0" applyFont="1" applyFill="1" applyAlignment="1">
      <alignment vertical="center"/>
    </xf>
    <xf numFmtId="0" fontId="88" fillId="2" borderId="0" xfId="0" applyFont="1" applyFill="1"/>
    <xf numFmtId="0" fontId="88" fillId="0" borderId="0" xfId="0" applyFont="1"/>
    <xf numFmtId="0" fontId="9" fillId="2" borderId="1" xfId="0" applyFont="1" applyFill="1" applyBorder="1" applyAlignment="1">
      <alignment horizontal="left" vertical="center" wrapText="1"/>
    </xf>
    <xf numFmtId="0" fontId="76" fillId="0" borderId="0" xfId="0" applyFont="1"/>
    <xf numFmtId="0" fontId="73" fillId="0" borderId="17" xfId="0" applyFont="1" applyBorder="1" applyAlignment="1">
      <alignment horizontal="center" vertical="center" wrapText="1"/>
    </xf>
    <xf numFmtId="0" fontId="73" fillId="0" borderId="17" xfId="0" applyFont="1" applyBorder="1" applyAlignment="1">
      <alignment vertical="center" wrapText="1"/>
    </xf>
    <xf numFmtId="0" fontId="27" fillId="0" borderId="1" xfId="0" applyFont="1" applyBorder="1" applyAlignment="1">
      <alignment horizontal="center" vertical="center" wrapText="1"/>
    </xf>
    <xf numFmtId="0" fontId="21" fillId="0" borderId="1" xfId="0" applyFont="1" applyBorder="1" applyAlignment="1">
      <alignment horizontal="left" vertical="center" wrapText="1"/>
    </xf>
    <xf numFmtId="0" fontId="27" fillId="2" borderId="1" xfId="0" applyFont="1" applyFill="1" applyBorder="1" applyAlignment="1">
      <alignment horizontal="center" vertical="center" wrapText="1"/>
    </xf>
    <xf numFmtId="0" fontId="90" fillId="0" borderId="1" xfId="0" applyFont="1" applyBorder="1" applyAlignment="1">
      <alignment horizontal="center" vertical="center" wrapText="1"/>
    </xf>
    <xf numFmtId="0" fontId="20" fillId="2" borderId="0" xfId="0" applyFont="1" applyFill="1" applyAlignment="1">
      <alignment horizontal="center" vertical="center"/>
    </xf>
    <xf numFmtId="0" fontId="21" fillId="2" borderId="1" xfId="0" quotePrefix="1" applyFont="1" applyFill="1" applyBorder="1" applyAlignment="1">
      <alignment horizontal="left" vertical="center" wrapText="1"/>
    </xf>
    <xf numFmtId="0" fontId="21" fillId="4" borderId="1" xfId="0" applyFont="1" applyFill="1" applyBorder="1" applyAlignment="1">
      <alignment horizontal="center" vertical="center" wrapText="1"/>
    </xf>
    <xf numFmtId="0" fontId="10" fillId="0" borderId="1" xfId="0" applyFont="1" applyBorder="1" applyAlignment="1">
      <alignment vertical="center"/>
    </xf>
    <xf numFmtId="0" fontId="21" fillId="0" borderId="1" xfId="0" applyFont="1" applyBorder="1" applyAlignment="1">
      <alignment horizontal="center" vertical="center"/>
    </xf>
    <xf numFmtId="0" fontId="9" fillId="0" borderId="1" xfId="0" applyFont="1" applyBorder="1" applyAlignment="1">
      <alignment horizontal="left" vertical="center"/>
    </xf>
    <xf numFmtId="0" fontId="9" fillId="0" borderId="7" xfId="0" applyFont="1" applyBorder="1" applyAlignment="1">
      <alignment horizontal="center" vertical="center" wrapText="1"/>
    </xf>
    <xf numFmtId="0" fontId="9" fillId="0" borderId="1" xfId="0" applyFont="1" applyBorder="1" applyAlignment="1">
      <alignment vertical="top"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80" fillId="0" borderId="2" xfId="0" quotePrefix="1" applyFont="1" applyBorder="1" applyAlignment="1">
      <alignment horizontal="center" wrapText="1"/>
    </xf>
    <xf numFmtId="0" fontId="9" fillId="2" borderId="1" xfId="0" applyFont="1" applyFill="1" applyBorder="1" applyAlignment="1">
      <alignment vertical="top" wrapText="1"/>
    </xf>
    <xf numFmtId="0" fontId="9"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20" fillId="0" borderId="1" xfId="70" applyFont="1" applyBorder="1" applyAlignment="1">
      <alignment horizontal="center" vertical="center" wrapText="1"/>
    </xf>
    <xf numFmtId="0" fontId="9" fillId="2" borderId="1" xfId="0" applyFont="1" applyFill="1" applyBorder="1" applyAlignment="1">
      <alignment horizontal="justify" vertical="center" wrapText="1"/>
    </xf>
    <xf numFmtId="0" fontId="10" fillId="2" borderId="1" xfId="0" quotePrefix="1" applyFont="1" applyFill="1" applyBorder="1" applyAlignment="1">
      <alignment horizontal="center" vertical="center"/>
    </xf>
    <xf numFmtId="0" fontId="21" fillId="0" borderId="1" xfId="2" applyFont="1" applyBorder="1"/>
    <xf numFmtId="0" fontId="21" fillId="0" borderId="1" xfId="2" applyFont="1" applyBorder="1" applyAlignment="1">
      <alignment vertical="center"/>
    </xf>
    <xf numFmtId="0" fontId="18" fillId="0" borderId="0" xfId="0" applyFont="1" applyAlignment="1">
      <alignment horizontal="center"/>
    </xf>
    <xf numFmtId="0" fontId="18" fillId="0" borderId="0" xfId="0" applyFont="1" applyAlignment="1">
      <alignment horizontal="left" vertical="center"/>
    </xf>
    <xf numFmtId="0" fontId="25" fillId="0" borderId="1" xfId="0" applyFont="1" applyBorder="1" applyAlignment="1">
      <alignment horizontal="center"/>
    </xf>
    <xf numFmtId="0" fontId="9" fillId="0" borderId="0" xfId="0" applyFont="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horizontal="right" vertical="center"/>
    </xf>
    <xf numFmtId="0" fontId="10" fillId="0" borderId="4" xfId="0" applyFont="1" applyBorder="1" applyAlignment="1">
      <alignment horizontal="center" vertical="center"/>
    </xf>
    <xf numFmtId="0" fontId="10" fillId="0" borderId="4" xfId="0" applyFont="1" applyBorder="1" applyAlignment="1">
      <alignment vertical="center" wrapText="1"/>
    </xf>
    <xf numFmtId="0" fontId="25" fillId="0" borderId="0" xfId="0" applyFont="1" applyAlignment="1">
      <alignment horizontal="left"/>
    </xf>
    <xf numFmtId="0" fontId="91" fillId="0" borderId="0" xfId="0" applyFont="1" applyAlignment="1">
      <alignment horizontal="center" vertical="center"/>
    </xf>
    <xf numFmtId="0" fontId="92" fillId="0" borderId="0" xfId="0" applyFont="1"/>
    <xf numFmtId="0" fontId="92" fillId="0" borderId="1" xfId="0" applyFont="1" applyBorder="1" applyAlignment="1">
      <alignment horizontal="center" vertical="center"/>
    </xf>
    <xf numFmtId="0" fontId="92" fillId="0" borderId="1" xfId="0" applyFont="1" applyBorder="1" applyAlignment="1">
      <alignment horizontal="center" vertical="center" wrapText="1"/>
    </xf>
    <xf numFmtId="0" fontId="91" fillId="0" borderId="1" xfId="0" applyFont="1" applyBorder="1" applyAlignment="1">
      <alignment horizontal="center" vertical="center" wrapText="1"/>
    </xf>
    <xf numFmtId="0" fontId="91" fillId="0" borderId="1" xfId="0" applyFont="1" applyBorder="1" applyAlignment="1">
      <alignment horizontal="center" vertical="center"/>
    </xf>
    <xf numFmtId="0" fontId="91" fillId="0" borderId="1" xfId="0" applyFont="1" applyBorder="1" applyAlignment="1">
      <alignment horizontal="left" vertical="center" wrapText="1"/>
    </xf>
    <xf numFmtId="0" fontId="92" fillId="0" borderId="1" xfId="0" applyFont="1" applyBorder="1" applyAlignment="1">
      <alignment horizontal="center"/>
    </xf>
    <xf numFmtId="0" fontId="92" fillId="0" borderId="1" xfId="0" applyFont="1" applyBorder="1" applyAlignment="1">
      <alignment horizontal="left" vertical="top" wrapText="1"/>
    </xf>
    <xf numFmtId="0" fontId="92" fillId="0" borderId="1" xfId="0" applyFont="1" applyBorder="1" applyAlignment="1">
      <alignment horizontal="center" vertical="top" wrapText="1"/>
    </xf>
    <xf numFmtId="0" fontId="92" fillId="2" borderId="1" xfId="0" applyFont="1" applyFill="1" applyBorder="1" applyAlignment="1">
      <alignment horizontal="center" vertical="center" wrapText="1"/>
    </xf>
    <xf numFmtId="0" fontId="92" fillId="2" borderId="1" xfId="0" applyFont="1" applyFill="1" applyBorder="1" applyAlignment="1">
      <alignment vertical="center" wrapText="1"/>
    </xf>
    <xf numFmtId="0" fontId="92" fillId="0" borderId="0" xfId="0" applyFont="1" applyAlignment="1">
      <alignment horizontal="center"/>
    </xf>
    <xf numFmtId="0" fontId="92" fillId="2" borderId="0" xfId="0" applyFont="1" applyFill="1" applyAlignment="1">
      <alignment horizontal="center" vertical="center" wrapText="1"/>
    </xf>
    <xf numFmtId="0" fontId="92" fillId="0" borderId="1" xfId="0" applyFont="1" applyBorder="1" applyAlignment="1">
      <alignment horizontal="justify" vertical="center" wrapText="1"/>
    </xf>
    <xf numFmtId="0" fontId="92" fillId="0" borderId="1" xfId="0" applyFont="1" applyBorder="1" applyAlignment="1">
      <alignment horizontal="center" wrapText="1"/>
    </xf>
    <xf numFmtId="0" fontId="92" fillId="0" borderId="1" xfId="0" applyFont="1" applyBorder="1" applyAlignment="1">
      <alignment horizontal="center" vertical="top"/>
    </xf>
    <xf numFmtId="0" fontId="92" fillId="0" borderId="1" xfId="0" applyFont="1" applyBorder="1" applyAlignment="1">
      <alignment horizontal="left" wrapText="1"/>
    </xf>
    <xf numFmtId="0" fontId="92" fillId="0" borderId="1" xfId="0" quotePrefix="1" applyFont="1" applyBorder="1" applyAlignment="1">
      <alignment horizontal="left" vertical="center" wrapText="1"/>
    </xf>
    <xf numFmtId="0" fontId="91" fillId="0" borderId="1" xfId="0" applyFont="1" applyBorder="1" applyAlignment="1">
      <alignment horizontal="justify" wrapText="1"/>
    </xf>
    <xf numFmtId="0" fontId="92" fillId="0" borderId="1" xfId="0" applyFont="1" applyBorder="1" applyAlignment="1">
      <alignment horizontal="justify" wrapText="1"/>
    </xf>
    <xf numFmtId="0" fontId="92" fillId="0" borderId="1" xfId="0" quotePrefix="1" applyFont="1" applyBorder="1" applyAlignment="1">
      <alignment horizontal="left" wrapText="1"/>
    </xf>
    <xf numFmtId="0" fontId="92" fillId="0" borderId="1" xfId="0" quotePrefix="1" applyFont="1" applyBorder="1" applyAlignment="1">
      <alignment horizontal="justify" wrapText="1"/>
    </xf>
    <xf numFmtId="0" fontId="92" fillId="0" borderId="1" xfId="0" applyFont="1" applyBorder="1" applyAlignment="1">
      <alignment horizontal="justify" vertical="top" wrapText="1"/>
    </xf>
    <xf numFmtId="0" fontId="92" fillId="2" borderId="1" xfId="0" applyFont="1" applyFill="1" applyBorder="1" applyAlignment="1">
      <alignment horizontal="center" vertical="top" wrapText="1"/>
    </xf>
    <xf numFmtId="0" fontId="92" fillId="2" borderId="1" xfId="0" applyFont="1" applyFill="1" applyBorder="1" applyAlignment="1">
      <alignment horizontal="center" wrapText="1"/>
    </xf>
    <xf numFmtId="0" fontId="92" fillId="0" borderId="1" xfId="0" quotePrefix="1" applyFont="1" applyBorder="1" applyAlignment="1">
      <alignment horizontal="left" vertical="top" wrapText="1"/>
    </xf>
    <xf numFmtId="0" fontId="92" fillId="2" borderId="3" xfId="0" applyFont="1" applyFill="1" applyBorder="1" applyAlignment="1">
      <alignment horizontal="center" vertical="center" wrapText="1"/>
    </xf>
    <xf numFmtId="0" fontId="92" fillId="2" borderId="4" xfId="0" applyFont="1" applyFill="1" applyBorder="1" applyAlignment="1">
      <alignment horizontal="center" vertical="top" wrapText="1"/>
    </xf>
    <xf numFmtId="0" fontId="92" fillId="0" borderId="1" xfId="0" quotePrefix="1" applyFont="1" applyBorder="1" applyAlignment="1">
      <alignment horizontal="justify" vertical="top" wrapText="1"/>
    </xf>
    <xf numFmtId="0" fontId="91" fillId="0" borderId="1" xfId="0" applyFont="1" applyBorder="1" applyAlignment="1">
      <alignment horizontal="justify" vertical="top" wrapText="1"/>
    </xf>
    <xf numFmtId="0" fontId="15" fillId="0" borderId="1" xfId="0" applyFont="1" applyBorder="1" applyAlignment="1">
      <alignment horizontal="center" wrapText="1"/>
    </xf>
    <xf numFmtId="0" fontId="91" fillId="0" borderId="1" xfId="0" applyFont="1" applyBorder="1" applyAlignment="1">
      <alignment horizontal="left" wrapText="1"/>
    </xf>
    <xf numFmtId="0" fontId="94" fillId="2" borderId="2" xfId="0" applyFont="1" applyFill="1" applyBorder="1" applyAlignment="1">
      <alignment vertical="center"/>
    </xf>
    <xf numFmtId="0" fontId="95" fillId="2" borderId="0" xfId="0" applyFont="1" applyFill="1" applyAlignment="1">
      <alignment horizontal="center" vertical="center" wrapText="1"/>
    </xf>
    <xf numFmtId="0" fontId="94" fillId="2" borderId="3" xfId="0" applyFont="1" applyFill="1" applyBorder="1" applyAlignment="1">
      <alignment horizontal="center" vertical="center"/>
    </xf>
    <xf numFmtId="0" fontId="94" fillId="2" borderId="3" xfId="0" applyFont="1" applyFill="1" applyBorder="1" applyAlignment="1">
      <alignment horizontal="left" vertical="center"/>
    </xf>
    <xf numFmtId="0" fontId="94" fillId="2" borderId="1" xfId="0" applyFont="1" applyFill="1" applyBorder="1" applyAlignment="1">
      <alignment horizontal="center" vertical="center"/>
    </xf>
    <xf numFmtId="0" fontId="21" fillId="2" borderId="1" xfId="0" applyFont="1" applyFill="1" applyBorder="1" applyAlignment="1">
      <alignment horizontal="justify" vertical="center" wrapText="1"/>
    </xf>
    <xf numFmtId="0" fontId="95" fillId="2" borderId="1" xfId="0" applyFont="1" applyFill="1" applyBorder="1" applyAlignment="1">
      <alignment vertical="center"/>
    </xf>
    <xf numFmtId="0" fontId="21" fillId="2" borderId="1" xfId="0" applyFont="1" applyFill="1" applyBorder="1" applyAlignment="1">
      <alignment vertical="center"/>
    </xf>
    <xf numFmtId="0" fontId="94" fillId="2" borderId="10"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3" xfId="0" applyFont="1" applyFill="1" applyBorder="1" applyAlignment="1">
      <alignment horizontal="justify"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96" fillId="2" borderId="1" xfId="0" applyFont="1" applyFill="1" applyBorder="1" applyAlignment="1">
      <alignment vertical="top" wrapText="1"/>
    </xf>
    <xf numFmtId="0" fontId="97" fillId="2" borderId="1" xfId="0" applyFont="1" applyFill="1" applyBorder="1" applyAlignment="1">
      <alignment horizontal="center" vertical="center" wrapText="1"/>
    </xf>
    <xf numFmtId="0" fontId="95" fillId="2" borderId="0" xfId="0" applyFont="1" applyFill="1" applyAlignment="1">
      <alignment vertical="center"/>
    </xf>
    <xf numFmtId="0" fontId="9" fillId="0" borderId="6" xfId="0" applyFont="1" applyBorder="1" applyAlignment="1">
      <alignment horizontal="center" vertical="center"/>
    </xf>
    <xf numFmtId="0" fontId="18" fillId="0" borderId="2" xfId="0" applyFont="1" applyBorder="1" applyAlignment="1">
      <alignment horizontal="center" vertical="center"/>
    </xf>
    <xf numFmtId="0" fontId="99" fillId="0" borderId="0" xfId="0" applyFont="1"/>
    <xf numFmtId="0" fontId="99" fillId="2" borderId="1" xfId="0" applyFont="1" applyFill="1" applyBorder="1" applyAlignment="1">
      <alignment horizontal="center" vertical="center" wrapText="1"/>
    </xf>
    <xf numFmtId="0" fontId="72" fillId="0" borderId="0" xfId="0" applyFont="1"/>
    <xf numFmtId="0" fontId="9" fillId="0" borderId="4" xfId="0" applyFont="1" applyBorder="1" applyAlignment="1">
      <alignment vertical="center" wrapText="1"/>
    </xf>
    <xf numFmtId="0" fontId="10" fillId="0" borderId="1" xfId="0" applyFont="1" applyBorder="1"/>
    <xf numFmtId="0" fontId="99" fillId="0" borderId="1" xfId="0" applyFont="1" applyBorder="1"/>
    <xf numFmtId="0" fontId="94" fillId="2" borderId="2" xfId="0" applyFont="1" applyFill="1" applyBorder="1" applyAlignment="1">
      <alignment horizontal="center" vertical="center"/>
    </xf>
    <xf numFmtId="0" fontId="95" fillId="2" borderId="0" xfId="0" applyFont="1" applyFill="1" applyAlignment="1">
      <alignment horizontal="center" vertical="center"/>
    </xf>
    <xf numFmtId="0" fontId="20" fillId="0" borderId="0" xfId="2" applyFont="1" applyAlignment="1">
      <alignment horizontal="center" vertical="center"/>
    </xf>
    <xf numFmtId="0" fontId="21" fillId="0" borderId="0" xfId="2" applyFont="1" applyAlignment="1">
      <alignment horizontal="center" vertical="center"/>
    </xf>
    <xf numFmtId="0" fontId="20" fillId="0" borderId="0" xfId="2" applyFont="1" applyAlignment="1">
      <alignment horizontal="center" vertical="center" wrapText="1"/>
    </xf>
    <xf numFmtId="0" fontId="92" fillId="0" borderId="3" xfId="0" applyFont="1" applyBorder="1" applyAlignment="1">
      <alignment horizontal="center" vertical="center" wrapText="1"/>
    </xf>
    <xf numFmtId="0" fontId="92" fillId="0" borderId="4" xfId="0" applyFont="1" applyBorder="1" applyAlignment="1">
      <alignment horizontal="center" vertical="center" wrapText="1"/>
    </xf>
    <xf numFmtId="0" fontId="92" fillId="0" borderId="1" xfId="0" applyFont="1" applyBorder="1" applyAlignment="1">
      <alignment horizontal="center" vertical="center" wrapText="1"/>
    </xf>
    <xf numFmtId="0" fontId="91" fillId="0" borderId="2" xfId="0" applyFont="1" applyBorder="1" applyAlignment="1">
      <alignment horizontal="left"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17" fillId="0" borderId="1" xfId="0" applyFont="1" applyBorder="1" applyAlignment="1">
      <alignment horizontal="left" vertical="top" wrapText="1"/>
    </xf>
    <xf numFmtId="0" fontId="24" fillId="0" borderId="0" xfId="0" applyFont="1" applyAlignment="1">
      <alignment horizontal="left" vertical="center" wrapText="1"/>
    </xf>
    <xf numFmtId="0" fontId="10" fillId="0" borderId="1" xfId="0" applyFont="1" applyBorder="1" applyAlignment="1">
      <alignment horizontal="left" vertical="top" wrapText="1"/>
    </xf>
    <xf numFmtId="0" fontId="9" fillId="0" borderId="2" xfId="0" applyFont="1" applyBorder="1" applyAlignment="1">
      <alignment horizontal="center" vertical="center"/>
    </xf>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0" fontId="9" fillId="0" borderId="0" xfId="0" applyFont="1" applyAlignment="1">
      <alignment horizontal="left" vertical="center" wrapText="1"/>
    </xf>
    <xf numFmtId="0" fontId="20" fillId="2" borderId="16" xfId="0" applyFont="1" applyFill="1" applyBorder="1" applyAlignment="1">
      <alignment horizontal="left" vertical="center" wrapText="1"/>
    </xf>
    <xf numFmtId="0" fontId="20" fillId="2" borderId="2" xfId="0" applyFont="1" applyFill="1" applyBorder="1" applyAlignment="1">
      <alignment horizontal="left" vertical="center" wrapText="1"/>
    </xf>
    <xf numFmtId="0" fontId="20" fillId="0" borderId="2" xfId="0" applyFont="1" applyBorder="1" applyAlignment="1">
      <alignment horizontal="left" vertical="center" wrapText="1"/>
    </xf>
    <xf numFmtId="0" fontId="10" fillId="0" borderId="1" xfId="0" applyFont="1" applyBorder="1" applyAlignment="1">
      <alignment horizontal="center" vertical="center"/>
    </xf>
    <xf numFmtId="0" fontId="25" fillId="0" borderId="3" xfId="0" applyFont="1" applyBorder="1" applyAlignment="1">
      <alignment horizontal="center"/>
    </xf>
    <xf numFmtId="0" fontId="25" fillId="0" borderId="10" xfId="0" applyFont="1" applyBorder="1" applyAlignment="1">
      <alignment horizontal="center"/>
    </xf>
    <xf numFmtId="0" fontId="25" fillId="0" borderId="4" xfId="0" applyFont="1" applyBorder="1" applyAlignment="1">
      <alignment horizont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0" borderId="0" xfId="0" applyFont="1" applyAlignment="1">
      <alignment horizontal="center" vertical="center"/>
    </xf>
    <xf numFmtId="0" fontId="73" fillId="0" borderId="1" xfId="0" applyFont="1" applyBorder="1" applyAlignment="1">
      <alignment vertical="center" wrapText="1"/>
    </xf>
    <xf numFmtId="0" fontId="73" fillId="0" borderId="1" xfId="0" applyFont="1" applyBorder="1" applyAlignment="1">
      <alignment horizontal="center" vertical="center" wrapText="1"/>
    </xf>
    <xf numFmtId="0" fontId="24" fillId="0" borderId="0" xfId="0" applyFont="1" applyAlignment="1">
      <alignment horizontal="left" vertical="center"/>
    </xf>
    <xf numFmtId="0" fontId="18" fillId="0" borderId="2" xfId="0" applyFont="1" applyBorder="1" applyAlignment="1">
      <alignment horizontal="center" vertical="center"/>
    </xf>
    <xf numFmtId="0" fontId="75" fillId="0" borderId="3" xfId="147" applyFont="1" applyBorder="1" applyAlignment="1">
      <alignment vertical="center"/>
    </xf>
    <xf numFmtId="0" fontId="75" fillId="0" borderId="1" xfId="0" applyFont="1" applyBorder="1" applyAlignment="1">
      <alignment vertical="center" wrapText="1"/>
    </xf>
    <xf numFmtId="0" fontId="24" fillId="0" borderId="0" xfId="169" applyFont="1" applyAlignment="1">
      <alignment horizontal="left"/>
    </xf>
    <xf numFmtId="0" fontId="11" fillId="0" borderId="1" xfId="169" applyFont="1" applyBorder="1" applyAlignment="1">
      <alignment horizontal="center" vertical="center" wrapText="1"/>
    </xf>
    <xf numFmtId="0" fontId="11" fillId="0" borderId="1" xfId="169" applyFont="1" applyBorder="1" applyAlignment="1">
      <alignment vertical="center" wrapText="1"/>
    </xf>
    <xf numFmtId="0" fontId="22" fillId="0" borderId="1" xfId="169" applyFont="1" applyBorder="1" applyAlignment="1">
      <alignment vertical="center" wrapText="1"/>
    </xf>
    <xf numFmtId="0" fontId="10" fillId="0" borderId="1" xfId="169" applyFont="1" applyBorder="1" applyAlignment="1">
      <alignment horizontal="center" vertical="center" wrapText="1"/>
    </xf>
    <xf numFmtId="0" fontId="9" fillId="0" borderId="2" xfId="0" applyFont="1" applyBorder="1" applyAlignment="1">
      <alignment horizontal="left" vertical="center" wrapText="1"/>
    </xf>
  </cellXfs>
  <cellStyles count="216">
    <cellStyle name="??" xfId="4" xr:uid="{00000000-0005-0000-0000-000000000000}"/>
    <cellStyle name="?? [0.00]_PRODUCT DETAIL Q1" xfId="5" xr:uid="{00000000-0005-0000-0000-000001000000}"/>
    <cellStyle name="?? [0]" xfId="6" xr:uid="{00000000-0005-0000-0000-000002000000}"/>
    <cellStyle name="?? [0] 2" xfId="7" xr:uid="{00000000-0005-0000-0000-000003000000}"/>
    <cellStyle name="?? [0] 3" xfId="8" xr:uid="{00000000-0005-0000-0000-000004000000}"/>
    <cellStyle name="?? 2" xfId="9" xr:uid="{00000000-0005-0000-0000-000005000000}"/>
    <cellStyle name="?? 3" xfId="10" xr:uid="{00000000-0005-0000-0000-000006000000}"/>
    <cellStyle name="?? 4" xfId="11" xr:uid="{00000000-0005-0000-0000-000007000000}"/>
    <cellStyle name="?? 5" xfId="12" xr:uid="{00000000-0005-0000-0000-000008000000}"/>
    <cellStyle name="?? 6" xfId="13" xr:uid="{00000000-0005-0000-0000-000009000000}"/>
    <cellStyle name="???? [0.00]_PRODUCT DETAIL Q1" xfId="14" xr:uid="{00000000-0005-0000-0000-00000A000000}"/>
    <cellStyle name="????_PRODUCT DETAIL Q1" xfId="15" xr:uid="{00000000-0005-0000-0000-00000B000000}"/>
    <cellStyle name="???_HOBONG" xfId="16" xr:uid="{00000000-0005-0000-0000-00000C000000}"/>
    <cellStyle name="??_(????)??????" xfId="17" xr:uid="{00000000-0005-0000-0000-00000D000000}"/>
    <cellStyle name="AeE­ [0]_INQUIRY ¿μ¾÷AßAø " xfId="18" xr:uid="{00000000-0005-0000-0000-00000E000000}"/>
    <cellStyle name="AeE­_INQUIRY ¿µ¾÷AßAø " xfId="19" xr:uid="{00000000-0005-0000-0000-00000F000000}"/>
    <cellStyle name="AÞ¸¶ [0]_INQUIRY ¿?¾÷AßAø " xfId="20" xr:uid="{00000000-0005-0000-0000-000010000000}"/>
    <cellStyle name="AÞ¸¶_INQUIRY ¿?¾÷AßAø " xfId="21" xr:uid="{00000000-0005-0000-0000-000011000000}"/>
    <cellStyle name="Bình thường" xfId="0" builtinId="0"/>
    <cellStyle name="C?AØ_¿?¾÷CoE² " xfId="22" xr:uid="{00000000-0005-0000-0000-000012000000}"/>
    <cellStyle name="C￥AØ_¿μ¾÷CoE² " xfId="23" xr:uid="{00000000-0005-0000-0000-000013000000}"/>
    <cellStyle name="category" xfId="24" xr:uid="{00000000-0005-0000-0000-000014000000}"/>
    <cellStyle name="Comma 2" xfId="25" xr:uid="{00000000-0005-0000-0000-000015000000}"/>
    <cellStyle name="Comma 2 2" xfId="26" xr:uid="{00000000-0005-0000-0000-000016000000}"/>
    <cellStyle name="Comma 2 2 2" xfId="27" xr:uid="{00000000-0005-0000-0000-000017000000}"/>
    <cellStyle name="Comma 2 2 2 2" xfId="166" xr:uid="{00000000-0005-0000-0000-000018000000}"/>
    <cellStyle name="Comma 2 2 2 2 2" xfId="211" xr:uid="{FF2DF93E-1197-4A18-AD6C-5251D15BFDD1}"/>
    <cellStyle name="Comma 2 2 2 3" xfId="176" xr:uid="{10949A57-54AF-4E8A-9D6A-FD86B7F0686D}"/>
    <cellStyle name="Comma 2 2 3" xfId="150" xr:uid="{00000000-0005-0000-0000-000019000000}"/>
    <cellStyle name="Comma 2 2 3 2" xfId="195" xr:uid="{18891599-78A8-48C9-8BA2-48543036A0A8}"/>
    <cellStyle name="Comma 2 2 4" xfId="175" xr:uid="{00A14FBC-9C91-4BFF-97AF-744AF19A8EB3}"/>
    <cellStyle name="Comma 2 3" xfId="28" xr:uid="{00000000-0005-0000-0000-00001A000000}"/>
    <cellStyle name="Comma 2 3 2" xfId="29" xr:uid="{00000000-0005-0000-0000-00001B000000}"/>
    <cellStyle name="Comma 2 3 2 2" xfId="167" xr:uid="{00000000-0005-0000-0000-00001C000000}"/>
    <cellStyle name="Comma 2 3 2 2 2" xfId="212" xr:uid="{C0AECE55-76CF-4501-9511-BAAEABB50AC0}"/>
    <cellStyle name="Comma 2 3 2 3" xfId="178" xr:uid="{DA081527-5A06-469E-A30F-B3B6897EAA86}"/>
    <cellStyle name="Comma 2 3 3" xfId="151" xr:uid="{00000000-0005-0000-0000-00001D000000}"/>
    <cellStyle name="Comma 2 3 3 2" xfId="196" xr:uid="{0CA690D4-905E-454E-99A5-00EBBB6C368D}"/>
    <cellStyle name="Comma 2 3 4" xfId="177" xr:uid="{8338FA45-4CC1-4724-BDD5-0A28D80B1FFA}"/>
    <cellStyle name="Comma 2 4" xfId="30" xr:uid="{00000000-0005-0000-0000-00001E000000}"/>
    <cellStyle name="Comma 2 4 2" xfId="165" xr:uid="{00000000-0005-0000-0000-00001F000000}"/>
    <cellStyle name="Comma 2 4 2 2" xfId="210" xr:uid="{83DC7B1F-7B99-4C75-9CC5-14A222A420F2}"/>
    <cellStyle name="Comma 2 4 3" xfId="179" xr:uid="{2D71D900-D274-476F-8AC7-FC898DF5AA29}"/>
    <cellStyle name="Comma 2 5" xfId="149" xr:uid="{00000000-0005-0000-0000-000020000000}"/>
    <cellStyle name="Comma 2 5 2" xfId="194" xr:uid="{153093A9-278F-4FC3-9F2F-1186F25D3D6B}"/>
    <cellStyle name="Comma 2 6" xfId="174" xr:uid="{13A09DFA-CBC9-400C-B4EC-DAAD22E09B20}"/>
    <cellStyle name="Comma 3" xfId="31" xr:uid="{00000000-0005-0000-0000-000021000000}"/>
    <cellStyle name="Comma 3 2" xfId="32" xr:uid="{00000000-0005-0000-0000-000022000000}"/>
    <cellStyle name="Comma 3 2 2" xfId="180" xr:uid="{268AF8C1-A6EE-45F5-92DE-3F25D03CB953}"/>
    <cellStyle name="Comma0" xfId="33" xr:uid="{00000000-0005-0000-0000-000023000000}"/>
    <cellStyle name="Comma0 2" xfId="34" xr:uid="{00000000-0005-0000-0000-000024000000}"/>
    <cellStyle name="Comma0 3" xfId="35" xr:uid="{00000000-0005-0000-0000-000025000000}"/>
    <cellStyle name="Currency0" xfId="36" xr:uid="{00000000-0005-0000-0000-000026000000}"/>
    <cellStyle name="Currency0 2" xfId="37" xr:uid="{00000000-0005-0000-0000-000027000000}"/>
    <cellStyle name="Currency0 3" xfId="38" xr:uid="{00000000-0005-0000-0000-000028000000}"/>
    <cellStyle name="Date" xfId="39" xr:uid="{00000000-0005-0000-0000-000029000000}"/>
    <cellStyle name="Date 2" xfId="40" xr:uid="{00000000-0005-0000-0000-00002A000000}"/>
    <cellStyle name="Date 3" xfId="41" xr:uid="{00000000-0005-0000-0000-00002B000000}"/>
    <cellStyle name="Fixed" xfId="42" xr:uid="{00000000-0005-0000-0000-00002C000000}"/>
    <cellStyle name="Fixed 2" xfId="43" xr:uid="{00000000-0005-0000-0000-00002D000000}"/>
    <cellStyle name="Fixed 3" xfId="44" xr:uid="{00000000-0005-0000-0000-00002E000000}"/>
    <cellStyle name="Font Britannic16" xfId="45" xr:uid="{00000000-0005-0000-0000-00002F000000}"/>
    <cellStyle name="Font Britannic18" xfId="46" xr:uid="{00000000-0005-0000-0000-000030000000}"/>
    <cellStyle name="Font CenturyCond 18" xfId="47" xr:uid="{00000000-0005-0000-0000-000031000000}"/>
    <cellStyle name="Font Cond20" xfId="48" xr:uid="{00000000-0005-0000-0000-000032000000}"/>
    <cellStyle name="Font LucidaSans16" xfId="49" xr:uid="{00000000-0005-0000-0000-000033000000}"/>
    <cellStyle name="Font NewCenturyCond18" xfId="50" xr:uid="{00000000-0005-0000-0000-000034000000}"/>
    <cellStyle name="Font Ottawa14" xfId="51" xr:uid="{00000000-0005-0000-0000-000035000000}"/>
    <cellStyle name="Font Ottawa16" xfId="52" xr:uid="{00000000-0005-0000-0000-000036000000}"/>
    <cellStyle name="Grey" xfId="53" xr:uid="{00000000-0005-0000-0000-000037000000}"/>
    <cellStyle name="HEADER" xfId="54" xr:uid="{00000000-0005-0000-0000-000038000000}"/>
    <cellStyle name="Header1" xfId="55" xr:uid="{00000000-0005-0000-0000-000039000000}"/>
    <cellStyle name="Header2" xfId="56" xr:uid="{00000000-0005-0000-0000-00003A000000}"/>
    <cellStyle name="Heading 1 2" xfId="57" xr:uid="{00000000-0005-0000-0000-00003B000000}"/>
    <cellStyle name="Heading 2 2" xfId="58" xr:uid="{00000000-0005-0000-0000-00003C000000}"/>
    <cellStyle name="Hoa-Scholl" xfId="59" xr:uid="{00000000-0005-0000-0000-00003D000000}"/>
    <cellStyle name="Hyperlink 2" xfId="60" xr:uid="{00000000-0005-0000-0000-00003E000000}"/>
    <cellStyle name="Input [yellow]" xfId="61" xr:uid="{00000000-0005-0000-0000-00003F000000}"/>
    <cellStyle name="LINE" xfId="62" xr:uid="{00000000-0005-0000-0000-000040000000}"/>
    <cellStyle name="Model" xfId="63" xr:uid="{00000000-0005-0000-0000-000041000000}"/>
    <cellStyle name="n" xfId="64" xr:uid="{00000000-0005-0000-0000-000042000000}"/>
    <cellStyle name="Normal - Style1" xfId="65" xr:uid="{00000000-0005-0000-0000-000044000000}"/>
    <cellStyle name="Normal 10" xfId="66" xr:uid="{00000000-0005-0000-0000-000045000000}"/>
    <cellStyle name="Normal 11" xfId="3" xr:uid="{00000000-0005-0000-0000-000046000000}"/>
    <cellStyle name="Normal 12" xfId="67" xr:uid="{00000000-0005-0000-0000-000047000000}"/>
    <cellStyle name="Normal 13" xfId="148" xr:uid="{00000000-0005-0000-0000-000048000000}"/>
    <cellStyle name="Normal 13 2" xfId="193" xr:uid="{92B8AD50-66E1-4FD5-A054-9D555672DEC4}"/>
    <cellStyle name="Normal 14" xfId="68" xr:uid="{00000000-0005-0000-0000-000049000000}"/>
    <cellStyle name="Normal 15" xfId="69" xr:uid="{00000000-0005-0000-0000-00004A000000}"/>
    <cellStyle name="Normal 16" xfId="168" xr:uid="{00000000-0005-0000-0000-00004B000000}"/>
    <cellStyle name="Normal 16 2" xfId="213" xr:uid="{B62CB01A-1722-434F-A25B-68525052F53D}"/>
    <cellStyle name="Normal 17" xfId="214" xr:uid="{1A65C88D-3E57-457D-B583-137025F4E954}"/>
    <cellStyle name="Normal 18" xfId="215" xr:uid="{4A97C695-2F8A-431A-88EC-EFF124DB574D}"/>
    <cellStyle name="Normal 2" xfId="1" xr:uid="{00000000-0005-0000-0000-00004C000000}"/>
    <cellStyle name="Normal 2 2" xfId="70" xr:uid="{00000000-0005-0000-0000-00004D000000}"/>
    <cellStyle name="Normal 2 3" xfId="71" xr:uid="{00000000-0005-0000-0000-00004E000000}"/>
    <cellStyle name="Normal 2 4" xfId="72" xr:uid="{00000000-0005-0000-0000-00004F000000}"/>
    <cellStyle name="Normal 2 5" xfId="73" xr:uid="{00000000-0005-0000-0000-000050000000}"/>
    <cellStyle name="Normal 2 5 2" xfId="152" xr:uid="{00000000-0005-0000-0000-000051000000}"/>
    <cellStyle name="Normal 2 5 2 2" xfId="197" xr:uid="{B93B0953-8ABC-4059-89A2-264858A2223A}"/>
    <cellStyle name="Normal 2 5 3" xfId="181" xr:uid="{81D4287C-F9DD-41FE-8E5B-3A197A00B580}"/>
    <cellStyle name="Normal 2 6" xfId="170" xr:uid="{00000000-0005-0000-0000-000052000000}"/>
    <cellStyle name="Normal 3" xfId="2" xr:uid="{00000000-0005-0000-0000-000053000000}"/>
    <cellStyle name="Normal 3 2" xfId="74" xr:uid="{00000000-0005-0000-0000-000054000000}"/>
    <cellStyle name="Normal 3 2 2" xfId="75" xr:uid="{00000000-0005-0000-0000-000055000000}"/>
    <cellStyle name="Normal 3 2 3" xfId="76" xr:uid="{00000000-0005-0000-0000-000056000000}"/>
    <cellStyle name="Normal 3 3" xfId="77" xr:uid="{00000000-0005-0000-0000-000057000000}"/>
    <cellStyle name="Normal 3 3 2" xfId="78" xr:uid="{00000000-0005-0000-0000-000058000000}"/>
    <cellStyle name="Normal 3 3 3" xfId="79" xr:uid="{00000000-0005-0000-0000-000059000000}"/>
    <cellStyle name="Normal 3 4" xfId="80" xr:uid="{00000000-0005-0000-0000-00005A000000}"/>
    <cellStyle name="Normal 3 4 2" xfId="81" xr:uid="{00000000-0005-0000-0000-00005B000000}"/>
    <cellStyle name="Normal 3 4 2 2" xfId="155" xr:uid="{00000000-0005-0000-0000-00005C000000}"/>
    <cellStyle name="Normal 3 4 2 2 2" xfId="200" xr:uid="{4BBC3E90-5665-410E-9ADB-8F63471734BA}"/>
    <cellStyle name="Normal 3 4 2 3" xfId="183" xr:uid="{28BC9A4F-0168-4E3C-91CF-9A50A5884A68}"/>
    <cellStyle name="Normal 3 4 3" xfId="82" xr:uid="{00000000-0005-0000-0000-00005D000000}"/>
    <cellStyle name="Normal 3 4 3 2" xfId="156" xr:uid="{00000000-0005-0000-0000-00005E000000}"/>
    <cellStyle name="Normal 3 4 3 2 2" xfId="201" xr:uid="{B6BDDAD3-170F-44F2-A34A-C8A2FC156951}"/>
    <cellStyle name="Normal 3 4 3 3" xfId="184" xr:uid="{8F68AA3B-45E5-423F-9F79-5948691CE9DA}"/>
    <cellStyle name="Normal 3 4 4" xfId="154" xr:uid="{00000000-0005-0000-0000-00005F000000}"/>
    <cellStyle name="Normal 3 4 4 2" xfId="199" xr:uid="{01037D83-E01D-4E32-B5B9-CAEE33FA0F38}"/>
    <cellStyle name="Normal 3 4 5" xfId="182" xr:uid="{E82D4E49-D0BA-4DA4-8855-FDEE0B01B972}"/>
    <cellStyle name="Normal 3 5" xfId="83" xr:uid="{00000000-0005-0000-0000-000060000000}"/>
    <cellStyle name="Normal 3 5 2" xfId="157" xr:uid="{00000000-0005-0000-0000-000061000000}"/>
    <cellStyle name="Normal 3 5 2 2" xfId="202" xr:uid="{F91EB208-BA60-4C51-8EB9-F85EA4503A7D}"/>
    <cellStyle name="Normal 3 5 3" xfId="185" xr:uid="{F9B56653-A33B-40CE-8B17-C2C5C629A7E8}"/>
    <cellStyle name="Normal 3 6" xfId="84" xr:uid="{00000000-0005-0000-0000-000062000000}"/>
    <cellStyle name="Normal 3 6 2" xfId="158" xr:uid="{00000000-0005-0000-0000-000063000000}"/>
    <cellStyle name="Normal 3 6 2 2" xfId="203" xr:uid="{B2DF01BF-B88A-4A08-8833-770BC895DF82}"/>
    <cellStyle name="Normal 3 6 3" xfId="186" xr:uid="{476FCCC9-75D2-4034-9C3C-16063B9486AD}"/>
    <cellStyle name="Normal 3 7" xfId="153" xr:uid="{00000000-0005-0000-0000-000064000000}"/>
    <cellStyle name="Normal 3 7 2" xfId="198" xr:uid="{6B7BA63F-83DE-42F6-B53B-77D738A1DE73}"/>
    <cellStyle name="Normal 3 8" xfId="173" xr:uid="{AE78104D-100F-44A3-AF24-34193DE2B6A7}"/>
    <cellStyle name="Normal 4" xfId="85" xr:uid="{00000000-0005-0000-0000-000065000000}"/>
    <cellStyle name="Normal 4 2" xfId="86" xr:uid="{00000000-0005-0000-0000-000066000000}"/>
    <cellStyle name="Normal 4 2 2" xfId="160" xr:uid="{00000000-0005-0000-0000-000067000000}"/>
    <cellStyle name="Normal 4 2 2 2" xfId="205" xr:uid="{D33100DF-0A7C-446E-BD97-E69AAB392037}"/>
    <cellStyle name="Normal 4 2 3" xfId="188" xr:uid="{D011456E-9302-4CE5-AC74-34D4567F035D}"/>
    <cellStyle name="Normal 4 3" xfId="87" xr:uid="{00000000-0005-0000-0000-000068000000}"/>
    <cellStyle name="Normal 4 3 2" xfId="161" xr:uid="{00000000-0005-0000-0000-000069000000}"/>
    <cellStyle name="Normal 4 3 2 2" xfId="206" xr:uid="{8E6829CA-A293-4318-92C0-6B6E7AD44392}"/>
    <cellStyle name="Normal 4 3 3" xfId="189" xr:uid="{C86EF21F-B2E3-4B13-85E1-C1D0CB6C1F63}"/>
    <cellStyle name="Normal 4 4" xfId="159" xr:uid="{00000000-0005-0000-0000-00006A000000}"/>
    <cellStyle name="Normal 4 4 2" xfId="204" xr:uid="{51E5373E-8F45-4F20-BA81-5E7BAF356664}"/>
    <cellStyle name="Normal 4 5" xfId="187" xr:uid="{809C7F64-2E85-48D3-A093-6EF737CFAC3A}"/>
    <cellStyle name="Normal 5" xfId="88" xr:uid="{00000000-0005-0000-0000-00006B000000}"/>
    <cellStyle name="Normal 5 2" xfId="89" xr:uid="{00000000-0005-0000-0000-00006C000000}"/>
    <cellStyle name="Normal 6" xfId="90" xr:uid="{00000000-0005-0000-0000-00006D000000}"/>
    <cellStyle name="Normal 6 2" xfId="91" xr:uid="{00000000-0005-0000-0000-00006E000000}"/>
    <cellStyle name="Normal 6 2 2" xfId="163" xr:uid="{00000000-0005-0000-0000-00006F000000}"/>
    <cellStyle name="Normal 6 2 2 2" xfId="208" xr:uid="{5D54284A-3070-4A39-BC14-6287A4ED6555}"/>
    <cellStyle name="Normal 6 2 3" xfId="190" xr:uid="{6D8139E9-1DA1-4D07-AF9B-0DDF45F7BF63}"/>
    <cellStyle name="Normal 6 3" xfId="92" xr:uid="{00000000-0005-0000-0000-000070000000}"/>
    <cellStyle name="Normal 6 3 2" xfId="164" xr:uid="{00000000-0005-0000-0000-000071000000}"/>
    <cellStyle name="Normal 6 3 2 2" xfId="209" xr:uid="{0958D453-E193-48EB-8469-0ADB1EDDACBB}"/>
    <cellStyle name="Normal 6 3 3" xfId="191" xr:uid="{13138C0A-A2A4-4A06-829C-6CBD6845382E}"/>
    <cellStyle name="Normal 6 4" xfId="147" xr:uid="{00000000-0005-0000-0000-000072000000}"/>
    <cellStyle name="Normal 6 4 2" xfId="192" xr:uid="{5013300C-0268-450B-9665-8E77C0CFC649}"/>
    <cellStyle name="Normal 6 5" xfId="162" xr:uid="{00000000-0005-0000-0000-000073000000}"/>
    <cellStyle name="Normal 6 5 2" xfId="207" xr:uid="{06B3EB9D-01F1-4AFC-B2AD-13567E74CE01}"/>
    <cellStyle name="Normal 6 6" xfId="169" xr:uid="{00000000-0005-0000-0000-000074000000}"/>
    <cellStyle name="Normal 6 6 2" xfId="171" xr:uid="{00000000-0005-0000-0000-000075000000}"/>
    <cellStyle name="Normal 6 6 3" xfId="172" xr:uid="{00000000-0005-0000-0000-000076000000}"/>
    <cellStyle name="Normal 7" xfId="93" xr:uid="{00000000-0005-0000-0000-000077000000}"/>
    <cellStyle name="Normal 7 2" xfId="94" xr:uid="{00000000-0005-0000-0000-000078000000}"/>
    <cellStyle name="Normal 7 3" xfId="95" xr:uid="{00000000-0005-0000-0000-000079000000}"/>
    <cellStyle name="Normal 8" xfId="96" xr:uid="{00000000-0005-0000-0000-00007A000000}"/>
    <cellStyle name="Normal 9" xfId="97" xr:uid="{00000000-0005-0000-0000-00007B000000}"/>
    <cellStyle name="NORMAL-ADB" xfId="98" xr:uid="{00000000-0005-0000-0000-00007C000000}"/>
    <cellStyle name="Percent [2]" xfId="99" xr:uid="{00000000-0005-0000-0000-00007D000000}"/>
    <cellStyle name="Siêu nối kết_Book1" xfId="100" xr:uid="{00000000-0005-0000-0000-00007E000000}"/>
    <cellStyle name="style_1" xfId="101" xr:uid="{00000000-0005-0000-0000-00007F000000}"/>
    <cellStyle name="subhead" xfId="102" xr:uid="{00000000-0005-0000-0000-000080000000}"/>
    <cellStyle name="T" xfId="103" xr:uid="{00000000-0005-0000-0000-000081000000}"/>
    <cellStyle name="Total 2" xfId="105" xr:uid="{00000000-0005-0000-0000-000083000000}"/>
    <cellStyle name="Total 3" xfId="106" xr:uid="{00000000-0005-0000-0000-000084000000}"/>
    <cellStyle name="Total 4" xfId="107" xr:uid="{00000000-0005-0000-0000-000085000000}"/>
    <cellStyle name="th" xfId="104" xr:uid="{00000000-0005-0000-0000-000082000000}"/>
    <cellStyle name="viet" xfId="108" xr:uid="{00000000-0005-0000-0000-000086000000}"/>
    <cellStyle name="viet2" xfId="109" xr:uid="{00000000-0005-0000-0000-000087000000}"/>
    <cellStyle name=" [0.00]_ Att. 1- Cover" xfId="110" xr:uid="{00000000-0005-0000-0000-000088000000}"/>
    <cellStyle name="_ Att. 1- Cover" xfId="111" xr:uid="{00000000-0005-0000-0000-000089000000}"/>
    <cellStyle name="?_ Att. 1- Cover" xfId="112" xr:uid="{00000000-0005-0000-0000-00008A000000}"/>
    <cellStyle name="고정소숫점" xfId="113" xr:uid="{00000000-0005-0000-0000-00008B000000}"/>
    <cellStyle name="고정출력1" xfId="114" xr:uid="{00000000-0005-0000-0000-00008C000000}"/>
    <cellStyle name="고정출력2" xfId="115" xr:uid="{00000000-0005-0000-0000-00008D000000}"/>
    <cellStyle name="날짜" xfId="116" xr:uid="{00000000-0005-0000-0000-00008E000000}"/>
    <cellStyle name="달러" xfId="117" xr:uid="{00000000-0005-0000-0000-00008F000000}"/>
    <cellStyle name="똿뗦먛귟 [0.00]_PRODUCT DETAIL Q1" xfId="118" xr:uid="{00000000-0005-0000-0000-000090000000}"/>
    <cellStyle name="똿뗦먛귟_PRODUCT DETAIL Q1" xfId="119" xr:uid="{00000000-0005-0000-0000-000091000000}"/>
    <cellStyle name="믅됞 [0.00]_PRODUCT DETAIL Q1" xfId="120" xr:uid="{00000000-0005-0000-0000-000092000000}"/>
    <cellStyle name="믅됞_PRODUCT DETAIL Q1" xfId="121" xr:uid="{00000000-0005-0000-0000-000093000000}"/>
    <cellStyle name="백분율_95" xfId="122" xr:uid="{00000000-0005-0000-0000-000094000000}"/>
    <cellStyle name="뷭?_BOOKSHIP" xfId="123" xr:uid="{00000000-0005-0000-0000-000095000000}"/>
    <cellStyle name="숫자(R)" xfId="124" xr:uid="{00000000-0005-0000-0000-000096000000}"/>
    <cellStyle name="자리수" xfId="125" xr:uid="{00000000-0005-0000-0000-000097000000}"/>
    <cellStyle name="자리수0" xfId="126" xr:uid="{00000000-0005-0000-0000-000098000000}"/>
    <cellStyle name="콤마 [0]_(type)총괄" xfId="127" xr:uid="{00000000-0005-0000-0000-000099000000}"/>
    <cellStyle name="콤마_(type)총괄" xfId="128" xr:uid="{00000000-0005-0000-0000-00009A000000}"/>
    <cellStyle name="통화 [0]_1202" xfId="129" xr:uid="{00000000-0005-0000-0000-00009B000000}"/>
    <cellStyle name="통화_1202" xfId="130" xr:uid="{00000000-0005-0000-0000-00009C000000}"/>
    <cellStyle name="퍼센트" xfId="131" xr:uid="{00000000-0005-0000-0000-00009D000000}"/>
    <cellStyle name="표준_(정보부문)월별인원계획" xfId="132" xr:uid="{00000000-0005-0000-0000-00009E000000}"/>
    <cellStyle name="합산" xfId="133" xr:uid="{00000000-0005-0000-0000-00009F000000}"/>
    <cellStyle name="화폐기호" xfId="134" xr:uid="{00000000-0005-0000-0000-0000A0000000}"/>
    <cellStyle name="화폐기호0" xfId="135" xr:uid="{00000000-0005-0000-0000-0000A1000000}"/>
    <cellStyle name="一般_99Q3647-ALL-CAS2" xfId="136" xr:uid="{00000000-0005-0000-0000-0000A2000000}"/>
    <cellStyle name="千分位[0]_Book1" xfId="137" xr:uid="{00000000-0005-0000-0000-0000A3000000}"/>
    <cellStyle name="千分位_99Q3647-ALL-CAS2" xfId="138" xr:uid="{00000000-0005-0000-0000-0000A4000000}"/>
    <cellStyle name="桁区切り [0.00]_Book1" xfId="139" xr:uid="{00000000-0005-0000-0000-0000A5000000}"/>
    <cellStyle name="桁区切り_Book1" xfId="140" xr:uid="{00000000-0005-0000-0000-0000A6000000}"/>
    <cellStyle name="標準_Book1" xfId="141" xr:uid="{00000000-0005-0000-0000-0000A7000000}"/>
    <cellStyle name="貨幣 [0]_Book1" xfId="142" xr:uid="{00000000-0005-0000-0000-0000A8000000}"/>
    <cellStyle name="貨幣[0]_BRE" xfId="143" xr:uid="{00000000-0005-0000-0000-0000A9000000}"/>
    <cellStyle name="貨幣_Book1" xfId="144" xr:uid="{00000000-0005-0000-0000-0000AA000000}"/>
    <cellStyle name="通貨 [0.00]_Book1" xfId="145" xr:uid="{00000000-0005-0000-0000-0000AB000000}"/>
    <cellStyle name="通貨_Book1" xfId="146" xr:uid="{00000000-0005-0000-0000-0000AC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85725</xdr:colOff>
      <xdr:row>1</xdr:row>
      <xdr:rowOff>0</xdr:rowOff>
    </xdr:from>
    <xdr:ext cx="1428749" cy="176213"/>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5991225" y="3795712"/>
          <a:ext cx="1428749" cy="176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oneCellAnchor>
    <xdr:from>
      <xdr:col>4</xdr:col>
      <xdr:colOff>85725</xdr:colOff>
      <xdr:row>1</xdr:row>
      <xdr:rowOff>0</xdr:rowOff>
    </xdr:from>
    <xdr:ext cx="1428749" cy="176213"/>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5991225" y="3795712"/>
          <a:ext cx="1428749" cy="176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16</xdr:row>
      <xdr:rowOff>195262</xdr:rowOff>
    </xdr:from>
    <xdr:ext cx="1428749" cy="176213"/>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6166485" y="3532822"/>
          <a:ext cx="1428749" cy="176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542925</xdr:colOff>
      <xdr:row>107</xdr:row>
      <xdr:rowOff>0</xdr:rowOff>
    </xdr:from>
    <xdr:ext cx="533400" cy="172227"/>
    <xdr:sp macro="" textlink="">
      <xdr:nvSpPr>
        <xdr:cNvPr id="2" name="TextBox 1">
          <a:extLst>
            <a:ext uri="{FF2B5EF4-FFF2-40B4-BE49-F238E27FC236}">
              <a16:creationId xmlns:a16="http://schemas.microsoft.com/office/drawing/2014/main" id="{28CACBF4-AC3A-4BFD-BC2D-64D201E04F78}"/>
            </a:ext>
          </a:extLst>
        </xdr:cNvPr>
        <xdr:cNvSpPr txBox="1"/>
      </xdr:nvSpPr>
      <xdr:spPr>
        <a:xfrm>
          <a:off x="5610225" y="10620375"/>
          <a:ext cx="5334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oneCellAnchor>
    <xdr:from>
      <xdr:col>3</xdr:col>
      <xdr:colOff>542925</xdr:colOff>
      <xdr:row>212</xdr:row>
      <xdr:rowOff>0</xdr:rowOff>
    </xdr:from>
    <xdr:ext cx="533400" cy="172227"/>
    <xdr:sp macro="" textlink="">
      <xdr:nvSpPr>
        <xdr:cNvPr id="4" name="TextBox 3">
          <a:extLst>
            <a:ext uri="{FF2B5EF4-FFF2-40B4-BE49-F238E27FC236}">
              <a16:creationId xmlns:a16="http://schemas.microsoft.com/office/drawing/2014/main" id="{F470C034-026F-494F-86F3-E0725EE00E65}"/>
            </a:ext>
          </a:extLst>
        </xdr:cNvPr>
        <xdr:cNvSpPr txBox="1"/>
      </xdr:nvSpPr>
      <xdr:spPr>
        <a:xfrm>
          <a:off x="5607984" y="10889316"/>
          <a:ext cx="5334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542925</xdr:colOff>
      <xdr:row>38</xdr:row>
      <xdr:rowOff>142875</xdr:rowOff>
    </xdr:from>
    <xdr:ext cx="533400" cy="172227"/>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657725" y="10515600"/>
          <a:ext cx="5334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542925</xdr:colOff>
      <xdr:row>37</xdr:row>
      <xdr:rowOff>142875</xdr:rowOff>
    </xdr:from>
    <xdr:ext cx="533400" cy="172227"/>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5274945" y="11717655"/>
          <a:ext cx="5334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Dropbox\D&#7921;%20&#225;n%202022\K&#7923;%20Anh%202\g&#243;i%20x&#226;y%20l&#7855;p\30032022%20DUKT%20XL%20Ky%20Anh%202.xlsx" TargetMode="External"/><Relationship Id="rId1" Type="http://schemas.openxmlformats.org/officeDocument/2006/relationships/externalLinkPath" Target="file:///C:\Users\Admin\Dropbox\D&#7921;%20&#225;n%202022\K&#7923;%20Anh%202\g&#243;i%20x&#226;y%20l&#7855;p\30032022%20DUKT%20XL%20Ky%20Anh%2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du%20an%202023%202024\12%20Xt%20Vu%20Thu\HSMT\Goi%206\12112024%20E-HSMT%20G6%20VT%20trinh\311024%20DUKT%20XL%20XTVT.xlsx" TargetMode="External"/><Relationship Id="rId1" Type="http://schemas.openxmlformats.org/officeDocument/2006/relationships/externalLinkPath" Target="/My%20Drive/du%20an%202023%202024/12%20Xt%20Vu%20Thu/HSMT/Goi%206/12112024%20E-HSMT%20G6%20VT%20trinh/311024%20DUKT%20XL%20XTV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ACSR400-51"/>
      <sheetName val="ACSR300-39"/>
      <sheetName val="TK50"/>
      <sheetName val="OPGW70-24"/>
      <sheetName val="ACSR240-32"/>
      <sheetName val="ACSR185-29"/>
      <sheetName val="ADSS."/>
      <sheetName val="ADSS"/>
      <sheetName val="CQ TV"/>
      <sheetName val="ADSS1"/>
      <sheetName val="TK50."/>
      <sheetName val="Cach dien"/>
      <sheetName val="Chuỗi cách điện"/>
      <sheetName val="Sứ đứng 22"/>
      <sheetName val="Sứ đứng 110"/>
      <sheetName val="CTTR24"/>
      <sheetName val="CDPT22"/>
      <sheetName val="Sứ đứng 35"/>
      <sheetName val="FCO 35kV"/>
      <sheetName val="CSV22kV"/>
      <sheetName val="35 SA"/>
      <sheetName val="CDPT35"/>
      <sheetName val="MBA TD 35kV"/>
      <sheetName val="MBA TD 22kV"/>
      <sheetName val="35kV 1x400"/>
      <sheetName val="35kV 3x240"/>
      <sheetName val="24kV 1x500"/>
      <sheetName val="24kV 3x35"/>
      <sheetName val="1x400 (0,6kV)"/>
      <sheetName val="Cột thép"/>
      <sheetName val="PCCC"/>
      <sheetName val="Dau cot kep cuc"/>
      <sheetName val="Vat tu xay lap"/>
    </sheetNames>
    <sheetDataSet>
      <sheetData sheetId="0">
        <row r="6">
          <cell r="B6">
            <v>3</v>
          </cell>
          <cell r="C6" t="str">
            <v>Thông số dây ACSR-240/32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ACSR300-39"/>
      <sheetName val="ACSR 185-29"/>
      <sheetName val="TK50"/>
      <sheetName val="OPGW70-24"/>
      <sheetName val="AACSR 300-50"/>
      <sheetName val="ACSR240-32"/>
      <sheetName val="OPGW 57-24"/>
      <sheetName val="Phlox 59.7"/>
      <sheetName val="ADSS."/>
      <sheetName val="ADSS"/>
      <sheetName val="CQ TV"/>
      <sheetName val="ADSS1"/>
      <sheetName val="ACCC223"/>
      <sheetName val="Cach dien"/>
      <sheetName val="Chuỗi cách điện"/>
      <sheetName val="Sứ đứng 22"/>
      <sheetName val="Polymer 35"/>
      <sheetName val="CTTR24"/>
      <sheetName val="CDPT22"/>
      <sheetName val="CSV22kV"/>
      <sheetName val="MBA TD 35kV"/>
      <sheetName val="MBA TD 22kV"/>
      <sheetName val="Cột thép"/>
      <sheetName val="Vat tu xay lap"/>
    </sheetNames>
    <sheetDataSet>
      <sheetData sheetId="0">
        <row r="10">
          <cell r="C10" t="str">
            <v>Cột thép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9"/>
  <sheetViews>
    <sheetView view="pageBreakPreview" topLeftCell="B1" zoomScaleNormal="100" zoomScaleSheetLayoutView="100" workbookViewId="0">
      <selection activeCell="H18" sqref="H18"/>
    </sheetView>
  </sheetViews>
  <sheetFormatPr defaultColWidth="9.140625" defaultRowHeight="16.5"/>
  <cols>
    <col min="1" max="1" width="5.28515625" style="142" hidden="1" customWidth="1"/>
    <col min="2" max="2" width="7.140625" style="146" customWidth="1"/>
    <col min="3" max="3" width="85.85546875" style="147" customWidth="1"/>
    <col min="4" max="4" width="19.140625" style="142" customWidth="1"/>
    <col min="5" max="16384" width="9.140625" style="142"/>
  </cols>
  <sheetData>
    <row r="1" spans="1:3" ht="21" customHeight="1">
      <c r="A1" s="141"/>
      <c r="B1" s="339" t="s">
        <v>266</v>
      </c>
      <c r="C1" s="340"/>
    </row>
    <row r="2" spans="1:3" ht="38.25" customHeight="1">
      <c r="A2" s="341" t="s">
        <v>1181</v>
      </c>
      <c r="B2" s="339"/>
      <c r="C2" s="339"/>
    </row>
    <row r="3" spans="1:3" ht="21.75" customHeight="1">
      <c r="A3" s="269"/>
      <c r="B3" s="143" t="s">
        <v>127</v>
      </c>
      <c r="C3" s="144" t="s">
        <v>1180</v>
      </c>
    </row>
    <row r="4" spans="1:3" ht="21.75" customHeight="1">
      <c r="A4" s="269"/>
      <c r="B4" s="145">
        <v>1</v>
      </c>
      <c r="C4" s="205" t="s">
        <v>1183</v>
      </c>
    </row>
    <row r="5" spans="1:3">
      <c r="A5" s="270"/>
      <c r="B5" s="145">
        <v>2</v>
      </c>
      <c r="C5" s="208" t="s">
        <v>1117</v>
      </c>
    </row>
    <row r="6" spans="1:3" ht="21.75" customHeight="1">
      <c r="A6" s="270"/>
      <c r="B6" s="145">
        <v>3</v>
      </c>
      <c r="C6" s="208" t="s">
        <v>286</v>
      </c>
    </row>
    <row r="7" spans="1:3" ht="21.75" customHeight="1">
      <c r="A7" s="270"/>
      <c r="B7" s="145">
        <v>4</v>
      </c>
      <c r="C7" s="208" t="s">
        <v>1184</v>
      </c>
    </row>
    <row r="8" spans="1:3">
      <c r="A8" s="270"/>
      <c r="B8" s="145">
        <v>5</v>
      </c>
      <c r="C8" s="208" t="s">
        <v>1185</v>
      </c>
    </row>
    <row r="9" spans="1:3">
      <c r="A9" s="270"/>
      <c r="B9" s="145">
        <v>6</v>
      </c>
      <c r="C9" s="208" t="s">
        <v>1116</v>
      </c>
    </row>
  </sheetData>
  <mergeCells count="2">
    <mergeCell ref="B1:C1"/>
    <mergeCell ref="A2:C2"/>
  </mergeCells>
  <printOptions horizontalCentered="1"/>
  <pageMargins left="0.70866141732283505" right="0.70866141732283505" top="0.74803149606299202" bottom="0.74803149606299202" header="0.31496062992126" footer="0.31496062992126"/>
  <pageSetup paperSize="9" scale="9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rang_tính1">
    <tabColor rgb="FF92D050"/>
  </sheetPr>
  <dimension ref="A1:E78"/>
  <sheetViews>
    <sheetView view="pageBreakPreview" zoomScaleNormal="100" zoomScaleSheetLayoutView="100" workbookViewId="0">
      <selection activeCell="F22" sqref="F22"/>
    </sheetView>
  </sheetViews>
  <sheetFormatPr defaultRowHeight="15"/>
  <cols>
    <col min="1" max="1" width="3.85546875" bestFit="1" customWidth="1"/>
    <col min="2" max="2" width="32.7109375" customWidth="1"/>
    <col min="3" max="3" width="9.5703125" bestFit="1" customWidth="1"/>
    <col min="4" max="4" width="28.28515625" customWidth="1"/>
    <col min="5" max="5" width="18.5703125" customWidth="1"/>
    <col min="6" max="6" width="16.42578125" customWidth="1"/>
  </cols>
  <sheetData>
    <row r="1" spans="1:5">
      <c r="A1" s="271">
        <v>1</v>
      </c>
      <c r="B1" s="272" t="str">
        <f>+'Mục lục'!C4</f>
        <v>Thông số dây dẫn ACSR</v>
      </c>
    </row>
    <row r="2" spans="1:5" ht="15.75">
      <c r="A2" s="8" t="s">
        <v>127</v>
      </c>
      <c r="B2" s="105" t="s">
        <v>1</v>
      </c>
      <c r="C2" s="8" t="s">
        <v>129</v>
      </c>
      <c r="D2" s="106" t="s">
        <v>2</v>
      </c>
      <c r="E2" s="8" t="s">
        <v>269</v>
      </c>
    </row>
    <row r="3" spans="1:5" ht="15.75">
      <c r="A3" s="8" t="s">
        <v>178</v>
      </c>
      <c r="B3" s="255" t="s">
        <v>1088</v>
      </c>
      <c r="C3" s="8"/>
      <c r="D3" s="106"/>
      <c r="E3" s="254"/>
    </row>
    <row r="4" spans="1:5" ht="15.75">
      <c r="A4" s="2">
        <v>1</v>
      </c>
      <c r="B4" s="101" t="s">
        <v>1062</v>
      </c>
      <c r="C4" s="2"/>
      <c r="D4" s="2" t="s">
        <v>123</v>
      </c>
      <c r="E4" s="107"/>
    </row>
    <row r="5" spans="1:5" ht="15.75">
      <c r="A5" s="2">
        <v>2</v>
      </c>
      <c r="B5" s="101" t="s">
        <v>742</v>
      </c>
      <c r="C5" s="2"/>
      <c r="D5" s="46" t="s">
        <v>1124</v>
      </c>
      <c r="E5" s="107"/>
    </row>
    <row r="6" spans="1:5" ht="15.75">
      <c r="A6" s="2">
        <v>3</v>
      </c>
      <c r="B6" s="101" t="s">
        <v>170</v>
      </c>
      <c r="C6" s="2"/>
      <c r="D6" s="2" t="s">
        <v>973</v>
      </c>
      <c r="E6" s="107"/>
    </row>
    <row r="7" spans="1:5" ht="16.5">
      <c r="A7" s="2"/>
      <c r="B7" s="111" t="s">
        <v>206</v>
      </c>
      <c r="C7" s="28"/>
      <c r="D7" s="2" t="s">
        <v>639</v>
      </c>
      <c r="E7" s="107"/>
    </row>
    <row r="8" spans="1:5" ht="15.75">
      <c r="A8" s="2"/>
      <c r="B8" s="13" t="s">
        <v>207</v>
      </c>
      <c r="E8" s="107"/>
    </row>
    <row r="9" spans="1:5" ht="15.75">
      <c r="A9" s="2"/>
      <c r="B9" s="101" t="s">
        <v>208</v>
      </c>
      <c r="C9" s="2" t="s">
        <v>87</v>
      </c>
      <c r="D9" s="2" t="s">
        <v>633</v>
      </c>
      <c r="E9" s="107"/>
    </row>
    <row r="10" spans="1:5" ht="15.75">
      <c r="A10" s="2"/>
      <c r="B10" s="101" t="s">
        <v>209</v>
      </c>
      <c r="C10" s="2" t="s">
        <v>87</v>
      </c>
      <c r="D10" s="2" t="s">
        <v>634</v>
      </c>
      <c r="E10" s="107"/>
    </row>
    <row r="11" spans="1:5" ht="15.75">
      <c r="A11" s="2">
        <v>7</v>
      </c>
      <c r="B11" s="101" t="s">
        <v>210</v>
      </c>
      <c r="C11" s="2"/>
      <c r="D11" s="2"/>
      <c r="E11" s="34"/>
    </row>
    <row r="12" spans="1:5" ht="15.75">
      <c r="A12" s="2"/>
      <c r="B12" s="101" t="s">
        <v>208</v>
      </c>
      <c r="C12" s="2" t="s">
        <v>211</v>
      </c>
      <c r="D12" s="46">
        <v>2</v>
      </c>
      <c r="E12" s="34"/>
    </row>
    <row r="13" spans="1:5" ht="15.75">
      <c r="A13" s="2"/>
      <c r="B13" s="101" t="s">
        <v>209</v>
      </c>
      <c r="C13" s="2" t="s">
        <v>211</v>
      </c>
      <c r="D13" s="2">
        <v>1</v>
      </c>
      <c r="E13" s="34"/>
    </row>
    <row r="14" spans="1:5" ht="15.75">
      <c r="A14" s="2">
        <v>8</v>
      </c>
      <c r="B14" s="101" t="s">
        <v>212</v>
      </c>
      <c r="C14" s="2"/>
      <c r="D14" s="2" t="s">
        <v>213</v>
      </c>
      <c r="E14" s="34"/>
    </row>
    <row r="15" spans="1:5" ht="31.5">
      <c r="A15" s="2">
        <v>9</v>
      </c>
      <c r="B15" s="101" t="s">
        <v>214</v>
      </c>
      <c r="C15" s="64" t="s">
        <v>87</v>
      </c>
      <c r="D15" s="2" t="s">
        <v>29</v>
      </c>
      <c r="E15" s="107"/>
    </row>
    <row r="16" spans="1:5" ht="15.75">
      <c r="A16" s="2">
        <v>10</v>
      </c>
      <c r="B16" s="101" t="s">
        <v>743</v>
      </c>
      <c r="C16" s="2"/>
      <c r="D16" s="2"/>
      <c r="E16" s="107"/>
    </row>
    <row r="17" spans="1:5" ht="15.75">
      <c r="A17" s="2"/>
      <c r="B17" s="101" t="s">
        <v>208</v>
      </c>
      <c r="C17" s="2" t="s">
        <v>215</v>
      </c>
      <c r="D17" s="2">
        <v>301.60000000000002</v>
      </c>
      <c r="E17" s="34"/>
    </row>
    <row r="18" spans="1:5" ht="15.75">
      <c r="A18" s="2"/>
      <c r="B18" s="101" t="s">
        <v>209</v>
      </c>
      <c r="C18" s="2" t="s">
        <v>215</v>
      </c>
      <c r="D18" s="2">
        <v>38.6</v>
      </c>
      <c r="E18" s="107"/>
    </row>
    <row r="19" spans="1:5" ht="15.75">
      <c r="A19" s="2"/>
      <c r="B19" s="101" t="s">
        <v>216</v>
      </c>
      <c r="C19" s="2" t="s">
        <v>215</v>
      </c>
      <c r="D19" s="2" t="s">
        <v>1129</v>
      </c>
      <c r="E19" s="34"/>
    </row>
    <row r="20" spans="1:5" ht="31.5">
      <c r="A20" s="2">
        <v>11</v>
      </c>
      <c r="B20" s="101" t="s">
        <v>217</v>
      </c>
      <c r="C20" s="2" t="s">
        <v>218</v>
      </c>
      <c r="D20" s="46" t="s">
        <v>29</v>
      </c>
      <c r="E20" s="107"/>
    </row>
    <row r="21" spans="1:5" ht="15.75">
      <c r="A21" s="2">
        <v>12</v>
      </c>
      <c r="B21" s="101" t="s">
        <v>219</v>
      </c>
      <c r="C21" s="2" t="s">
        <v>220</v>
      </c>
      <c r="D21" s="2" t="s">
        <v>635</v>
      </c>
      <c r="E21" s="34"/>
    </row>
    <row r="22" spans="1:5" ht="31.5">
      <c r="A22" s="2">
        <v>13</v>
      </c>
      <c r="B22" s="101" t="s">
        <v>221</v>
      </c>
      <c r="C22" s="2" t="s">
        <v>222</v>
      </c>
      <c r="D22" s="2" t="s">
        <v>29</v>
      </c>
      <c r="E22" s="107"/>
    </row>
    <row r="23" spans="1:5" ht="18.75">
      <c r="A23" s="2">
        <v>14</v>
      </c>
      <c r="B23" s="101" t="s">
        <v>223</v>
      </c>
      <c r="C23" s="2" t="s">
        <v>224</v>
      </c>
      <c r="D23" s="2" t="s">
        <v>779</v>
      </c>
      <c r="E23" s="107"/>
    </row>
    <row r="24" spans="1:5" ht="15.75">
      <c r="A24" s="2">
        <v>15</v>
      </c>
      <c r="B24" s="101" t="s">
        <v>225</v>
      </c>
      <c r="C24" s="2" t="s">
        <v>226</v>
      </c>
      <c r="D24" s="2" t="s">
        <v>637</v>
      </c>
      <c r="E24" s="34"/>
    </row>
    <row r="25" spans="1:5" ht="15.75">
      <c r="A25" s="2">
        <v>16</v>
      </c>
      <c r="B25" s="101" t="s">
        <v>227</v>
      </c>
      <c r="C25" s="2" t="s">
        <v>178</v>
      </c>
      <c r="D25" s="2" t="s">
        <v>123</v>
      </c>
      <c r="E25" s="107"/>
    </row>
    <row r="26" spans="1:5" ht="15.75">
      <c r="A26" s="2">
        <v>17</v>
      </c>
      <c r="B26" s="101" t="s">
        <v>228</v>
      </c>
      <c r="C26" s="2" t="s">
        <v>229</v>
      </c>
      <c r="D26" s="2" t="s">
        <v>123</v>
      </c>
      <c r="E26" s="107"/>
    </row>
    <row r="27" spans="1:5" ht="31.5">
      <c r="A27" s="2"/>
      <c r="B27" s="36" t="s">
        <v>230</v>
      </c>
      <c r="C27" s="2"/>
      <c r="D27" s="2"/>
      <c r="E27" s="107"/>
    </row>
    <row r="28" spans="1:5" ht="15.75">
      <c r="A28" s="2">
        <v>18</v>
      </c>
      <c r="B28" s="101" t="s">
        <v>231</v>
      </c>
      <c r="C28" s="8"/>
      <c r="D28" s="2" t="s">
        <v>232</v>
      </c>
      <c r="E28" s="107"/>
    </row>
    <row r="29" spans="1:5" ht="15.75">
      <c r="A29" s="2">
        <v>19</v>
      </c>
      <c r="B29" s="101" t="s">
        <v>233</v>
      </c>
      <c r="C29" s="2" t="s">
        <v>183</v>
      </c>
      <c r="D29" s="2"/>
      <c r="E29" s="107"/>
    </row>
    <row r="30" spans="1:5" ht="15.75">
      <c r="A30" s="2">
        <v>20</v>
      </c>
      <c r="B30" s="101" t="s">
        <v>234</v>
      </c>
      <c r="C30" s="2" t="s">
        <v>235</v>
      </c>
      <c r="D30" s="2"/>
      <c r="E30" s="107"/>
    </row>
    <row r="31" spans="1:5" ht="31.5">
      <c r="A31" s="2"/>
      <c r="B31" s="36" t="s">
        <v>236</v>
      </c>
      <c r="C31" s="8"/>
      <c r="D31" s="2" t="s">
        <v>237</v>
      </c>
      <c r="E31" s="107"/>
    </row>
    <row r="32" spans="1:5" ht="15.75">
      <c r="A32" s="2">
        <v>21</v>
      </c>
      <c r="B32" s="101" t="s">
        <v>238</v>
      </c>
      <c r="C32" s="2" t="s">
        <v>235</v>
      </c>
      <c r="D32" s="2"/>
      <c r="E32" s="107"/>
    </row>
    <row r="33" spans="1:5" ht="15.75">
      <c r="A33" s="2">
        <v>22</v>
      </c>
      <c r="B33" s="101" t="s">
        <v>234</v>
      </c>
      <c r="C33" s="2" t="s">
        <v>235</v>
      </c>
      <c r="D33" s="2"/>
      <c r="E33" s="107"/>
    </row>
    <row r="34" spans="1:5" ht="15.75">
      <c r="A34" s="2">
        <v>23</v>
      </c>
      <c r="B34" s="101" t="s">
        <v>239</v>
      </c>
      <c r="C34" s="2" t="s">
        <v>240</v>
      </c>
      <c r="D34" s="2"/>
      <c r="E34" s="107"/>
    </row>
    <row r="35" spans="1:5" ht="31.5">
      <c r="A35" s="2">
        <v>24</v>
      </c>
      <c r="B35" s="101" t="s">
        <v>241</v>
      </c>
      <c r="C35" s="2" t="s">
        <v>218</v>
      </c>
      <c r="D35" s="2" t="s">
        <v>242</v>
      </c>
      <c r="E35" s="108"/>
    </row>
    <row r="36" spans="1:5" ht="15.75">
      <c r="A36" s="8" t="s">
        <v>1089</v>
      </c>
      <c r="B36" s="36" t="s">
        <v>1090</v>
      </c>
      <c r="C36" s="2"/>
      <c r="D36" s="2"/>
      <c r="E36" s="108"/>
    </row>
    <row r="37" spans="1:5" ht="15.75">
      <c r="A37" s="51">
        <v>1</v>
      </c>
      <c r="B37" s="100" t="s">
        <v>113</v>
      </c>
      <c r="C37" s="31"/>
      <c r="D37" s="31"/>
      <c r="E37" s="67"/>
    </row>
    <row r="38" spans="1:5" ht="15.75">
      <c r="A38" s="2"/>
      <c r="B38" s="101" t="s">
        <v>95</v>
      </c>
      <c r="C38" s="2" t="s">
        <v>123</v>
      </c>
      <c r="D38" s="2"/>
      <c r="E38" s="107"/>
    </row>
    <row r="39" spans="1:5" ht="15.75">
      <c r="A39" s="2"/>
      <c r="B39" s="101" t="s">
        <v>97</v>
      </c>
      <c r="C39" s="2" t="s">
        <v>123</v>
      </c>
      <c r="D39" s="2"/>
      <c r="E39" s="107"/>
    </row>
    <row r="40" spans="1:5" ht="15.75">
      <c r="A40" s="2">
        <v>2</v>
      </c>
      <c r="B40" s="36" t="s">
        <v>1091</v>
      </c>
      <c r="C40" s="2"/>
      <c r="D40" s="2"/>
      <c r="E40" s="107"/>
    </row>
    <row r="41" spans="1:5" ht="15.75">
      <c r="A41" s="2"/>
      <c r="B41" s="101" t="s">
        <v>95</v>
      </c>
      <c r="C41" s="2" t="s">
        <v>123</v>
      </c>
      <c r="D41" s="2"/>
      <c r="E41" s="107"/>
    </row>
    <row r="42" spans="1:5" ht="15.75">
      <c r="A42" s="2"/>
      <c r="B42" s="101" t="s">
        <v>203</v>
      </c>
      <c r="C42" s="2" t="s">
        <v>123</v>
      </c>
      <c r="D42" s="2"/>
      <c r="E42" s="107"/>
    </row>
    <row r="43" spans="1:5" ht="15.75" hidden="1">
      <c r="A43" s="256"/>
      <c r="B43" s="257"/>
      <c r="C43" s="256"/>
      <c r="D43" s="7"/>
      <c r="E43" s="256"/>
    </row>
    <row r="44" spans="1:5" hidden="1">
      <c r="A44" s="258" t="s">
        <v>294</v>
      </c>
      <c r="B44" s="139" t="s">
        <v>1101</v>
      </c>
      <c r="C44" s="103"/>
      <c r="D44" s="104"/>
      <c r="E44" s="103"/>
    </row>
    <row r="45" spans="1:5" ht="15.75" hidden="1">
      <c r="A45" s="47" t="s">
        <v>127</v>
      </c>
      <c r="B45" s="161" t="s">
        <v>1</v>
      </c>
      <c r="C45" s="47" t="s">
        <v>129</v>
      </c>
      <c r="D45" s="162" t="s">
        <v>2</v>
      </c>
      <c r="E45" s="47" t="s">
        <v>269</v>
      </c>
    </row>
    <row r="46" spans="1:5" ht="15.75" hidden="1">
      <c r="A46" s="47" t="s">
        <v>178</v>
      </c>
      <c r="B46" s="259" t="s">
        <v>1088</v>
      </c>
      <c r="C46" s="47"/>
      <c r="D46" s="162"/>
      <c r="E46" s="260"/>
    </row>
    <row r="47" spans="1:5" ht="15.75" hidden="1">
      <c r="A47" s="46">
        <v>1</v>
      </c>
      <c r="B47" s="163" t="s">
        <v>1062</v>
      </c>
      <c r="C47" s="46"/>
      <c r="D47" s="46" t="s">
        <v>123</v>
      </c>
      <c r="E47" s="164"/>
    </row>
    <row r="48" spans="1:5" ht="15.75" hidden="1">
      <c r="A48" s="46">
        <v>2</v>
      </c>
      <c r="B48" s="163" t="s">
        <v>742</v>
      </c>
      <c r="C48" s="46"/>
      <c r="D48" s="46" t="s">
        <v>1124</v>
      </c>
      <c r="E48" s="164"/>
    </row>
    <row r="49" spans="1:5" ht="15.75" hidden="1">
      <c r="A49" s="46">
        <v>3</v>
      </c>
      <c r="B49" s="163" t="s">
        <v>170</v>
      </c>
      <c r="C49" s="46"/>
      <c r="D49" s="46" t="s">
        <v>973</v>
      </c>
      <c r="E49" s="164"/>
    </row>
    <row r="50" spans="1:5" ht="16.5" hidden="1">
      <c r="A50" s="46"/>
      <c r="B50" s="261" t="s">
        <v>206</v>
      </c>
      <c r="C50" s="262"/>
      <c r="D50" s="46" t="s">
        <v>1102</v>
      </c>
      <c r="E50" s="164"/>
    </row>
    <row r="51" spans="1:5" ht="15.75" hidden="1">
      <c r="A51" s="46"/>
      <c r="B51" s="48" t="s">
        <v>207</v>
      </c>
      <c r="C51" s="155"/>
      <c r="D51" s="155"/>
      <c r="E51" s="164"/>
    </row>
    <row r="52" spans="1:5" ht="15.75" hidden="1">
      <c r="A52" s="46"/>
      <c r="B52" s="163" t="s">
        <v>208</v>
      </c>
      <c r="C52" s="46" t="s">
        <v>87</v>
      </c>
      <c r="D52" s="46" t="s">
        <v>1103</v>
      </c>
      <c r="E52" s="164"/>
    </row>
    <row r="53" spans="1:5" ht="15.75" hidden="1">
      <c r="A53" s="46"/>
      <c r="B53" s="163" t="s">
        <v>209</v>
      </c>
      <c r="C53" s="46" t="s">
        <v>87</v>
      </c>
      <c r="D53" s="46" t="s">
        <v>1104</v>
      </c>
      <c r="E53" s="164"/>
    </row>
    <row r="54" spans="1:5" ht="15.75" hidden="1">
      <c r="A54" s="46">
        <v>7</v>
      </c>
      <c r="B54" s="163" t="s">
        <v>210</v>
      </c>
      <c r="C54" s="46"/>
      <c r="D54" s="46"/>
      <c r="E54" s="263"/>
    </row>
    <row r="55" spans="1:5" ht="15.75" hidden="1">
      <c r="A55" s="46"/>
      <c r="B55" s="163" t="s">
        <v>208</v>
      </c>
      <c r="C55" s="46" t="s">
        <v>211</v>
      </c>
      <c r="D55" s="46">
        <v>2</v>
      </c>
      <c r="E55" s="263"/>
    </row>
    <row r="56" spans="1:5" ht="15.75" hidden="1">
      <c r="A56" s="46"/>
      <c r="B56" s="163" t="s">
        <v>209</v>
      </c>
      <c r="C56" s="46" t="s">
        <v>211</v>
      </c>
      <c r="D56" s="46">
        <v>1</v>
      </c>
      <c r="E56" s="263"/>
    </row>
    <row r="57" spans="1:5" ht="15.75" hidden="1">
      <c r="A57" s="46">
        <v>8</v>
      </c>
      <c r="B57" s="163" t="s">
        <v>212</v>
      </c>
      <c r="C57" s="46"/>
      <c r="D57" s="46" t="s">
        <v>213</v>
      </c>
      <c r="E57" s="263"/>
    </row>
    <row r="58" spans="1:5" ht="31.5" hidden="1">
      <c r="A58" s="46">
        <v>9</v>
      </c>
      <c r="B58" s="163" t="s">
        <v>214</v>
      </c>
      <c r="C58" s="167" t="s">
        <v>87</v>
      </c>
      <c r="D58" s="46" t="s">
        <v>29</v>
      </c>
      <c r="E58" s="164"/>
    </row>
    <row r="59" spans="1:5" ht="15.75" hidden="1">
      <c r="A59" s="46">
        <v>10</v>
      </c>
      <c r="B59" s="163" t="s">
        <v>743</v>
      </c>
      <c r="C59" s="46"/>
      <c r="D59" s="46"/>
      <c r="E59" s="164"/>
    </row>
    <row r="60" spans="1:5" ht="15.75" hidden="1">
      <c r="A60" s="46"/>
      <c r="B60" s="163" t="s">
        <v>208</v>
      </c>
      <c r="C60" s="46" t="s">
        <v>215</v>
      </c>
      <c r="D60" s="46" t="s">
        <v>1108</v>
      </c>
      <c r="E60" s="263"/>
    </row>
    <row r="61" spans="1:5" ht="15.75" hidden="1">
      <c r="A61" s="46"/>
      <c r="B61" s="163" t="s">
        <v>209</v>
      </c>
      <c r="C61" s="46" t="s">
        <v>215</v>
      </c>
      <c r="D61" s="46" t="s">
        <v>1109</v>
      </c>
      <c r="E61" s="164"/>
    </row>
    <row r="62" spans="1:5" ht="15.75" hidden="1">
      <c r="A62" s="46"/>
      <c r="B62" s="163" t="s">
        <v>216</v>
      </c>
      <c r="C62" s="46" t="s">
        <v>215</v>
      </c>
      <c r="D62" s="46" t="s">
        <v>1110</v>
      </c>
      <c r="E62" s="263"/>
    </row>
    <row r="63" spans="1:5" ht="31.5" hidden="1">
      <c r="A63" s="46">
        <v>11</v>
      </c>
      <c r="B63" s="163" t="s">
        <v>217</v>
      </c>
      <c r="C63" s="46" t="s">
        <v>218</v>
      </c>
      <c r="D63" s="46" t="s">
        <v>29</v>
      </c>
      <c r="E63" s="164"/>
    </row>
    <row r="64" spans="1:5" ht="15.75" hidden="1">
      <c r="A64" s="46">
        <v>12</v>
      </c>
      <c r="B64" s="163" t="s">
        <v>219</v>
      </c>
      <c r="C64" s="46" t="s">
        <v>220</v>
      </c>
      <c r="D64" s="46" t="s">
        <v>1105</v>
      </c>
      <c r="E64" s="263"/>
    </row>
    <row r="65" spans="1:5" ht="31.5" hidden="1">
      <c r="A65" s="46">
        <v>13</v>
      </c>
      <c r="B65" s="163" t="s">
        <v>221</v>
      </c>
      <c r="C65" s="46" t="s">
        <v>222</v>
      </c>
      <c r="D65" s="46" t="s">
        <v>29</v>
      </c>
      <c r="E65" s="164"/>
    </row>
    <row r="66" spans="1:5" ht="15.75" hidden="1">
      <c r="A66" s="46">
        <v>14</v>
      </c>
      <c r="B66" s="163" t="s">
        <v>223</v>
      </c>
      <c r="C66" s="46" t="s">
        <v>224</v>
      </c>
      <c r="D66" s="46" t="s">
        <v>29</v>
      </c>
      <c r="E66" s="164"/>
    </row>
    <row r="67" spans="1:5" ht="15.75" hidden="1">
      <c r="A67" s="46">
        <v>15</v>
      </c>
      <c r="B67" s="163" t="s">
        <v>225</v>
      </c>
      <c r="C67" s="46" t="s">
        <v>226</v>
      </c>
      <c r="D67" s="46" t="s">
        <v>1106</v>
      </c>
      <c r="E67" s="263"/>
    </row>
    <row r="68" spans="1:5" ht="15.75" hidden="1">
      <c r="A68" s="46">
        <v>16</v>
      </c>
      <c r="B68" s="163" t="s">
        <v>227</v>
      </c>
      <c r="C68" s="46" t="s">
        <v>178</v>
      </c>
      <c r="D68" s="46" t="s">
        <v>123</v>
      </c>
      <c r="E68" s="164"/>
    </row>
    <row r="69" spans="1:5" ht="15.75" hidden="1">
      <c r="A69" s="46">
        <v>17</v>
      </c>
      <c r="B69" s="163" t="s">
        <v>228</v>
      </c>
      <c r="C69" s="46" t="s">
        <v>229</v>
      </c>
      <c r="D69" s="46" t="s">
        <v>123</v>
      </c>
      <c r="E69" s="164"/>
    </row>
    <row r="70" spans="1:5" ht="31.5" hidden="1">
      <c r="A70" s="46"/>
      <c r="B70" s="168" t="s">
        <v>230</v>
      </c>
      <c r="C70" s="46"/>
      <c r="D70" s="46"/>
      <c r="E70" s="164"/>
    </row>
    <row r="71" spans="1:5" ht="15.75" hidden="1">
      <c r="A71" s="46">
        <v>18</v>
      </c>
      <c r="B71" s="163" t="s">
        <v>231</v>
      </c>
      <c r="C71" s="47"/>
      <c r="D71" s="46" t="s">
        <v>232</v>
      </c>
      <c r="E71" s="164"/>
    </row>
    <row r="72" spans="1:5" ht="15.75" hidden="1">
      <c r="A72" s="46">
        <v>19</v>
      </c>
      <c r="B72" s="163" t="s">
        <v>233</v>
      </c>
      <c r="C72" s="46" t="s">
        <v>183</v>
      </c>
      <c r="D72" s="46"/>
      <c r="E72" s="164"/>
    </row>
    <row r="73" spans="1:5" ht="15.75" hidden="1">
      <c r="A73" s="46">
        <v>20</v>
      </c>
      <c r="B73" s="163" t="s">
        <v>234</v>
      </c>
      <c r="C73" s="46" t="s">
        <v>235</v>
      </c>
      <c r="D73" s="46"/>
      <c r="E73" s="164"/>
    </row>
    <row r="74" spans="1:5" ht="31.5" hidden="1">
      <c r="A74" s="46"/>
      <c r="B74" s="168" t="s">
        <v>236</v>
      </c>
      <c r="C74" s="47"/>
      <c r="D74" s="46" t="s">
        <v>237</v>
      </c>
      <c r="E74" s="164"/>
    </row>
    <row r="75" spans="1:5" ht="15.75" hidden="1">
      <c r="A75" s="46">
        <v>21</v>
      </c>
      <c r="B75" s="163" t="s">
        <v>238</v>
      </c>
      <c r="C75" s="46" t="s">
        <v>235</v>
      </c>
      <c r="D75" s="46"/>
      <c r="E75" s="164"/>
    </row>
    <row r="76" spans="1:5" ht="15.75" hidden="1">
      <c r="A76" s="46">
        <v>22</v>
      </c>
      <c r="B76" s="163" t="s">
        <v>234</v>
      </c>
      <c r="C76" s="46" t="s">
        <v>235</v>
      </c>
      <c r="D76" s="46"/>
      <c r="E76" s="164"/>
    </row>
    <row r="77" spans="1:5" ht="15.75" hidden="1">
      <c r="A77" s="46">
        <v>23</v>
      </c>
      <c r="B77" s="163" t="s">
        <v>239</v>
      </c>
      <c r="C77" s="46" t="s">
        <v>240</v>
      </c>
      <c r="D77" s="46"/>
      <c r="E77" s="164"/>
    </row>
    <row r="78" spans="1:5" ht="31.5" hidden="1">
      <c r="A78" s="46">
        <v>24</v>
      </c>
      <c r="B78" s="163" t="s">
        <v>241</v>
      </c>
      <c r="C78" s="46" t="s">
        <v>218</v>
      </c>
      <c r="D78" s="46" t="s">
        <v>242</v>
      </c>
      <c r="E78" s="169"/>
    </row>
  </sheetData>
  <printOptions horizontalCentered="1"/>
  <pageMargins left="0.5" right="0.3" top="0.55000000000000004" bottom="0.55000000000000004" header="0.3" footer="0.3"/>
  <pageSetup paperSize="9" scale="99"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C8F2-0C5D-427B-A85A-5D1BEFA72406}">
  <sheetPr codeName="Trang_tính2">
    <tabColor rgb="FF92D050"/>
  </sheetPr>
  <dimension ref="A1:E36"/>
  <sheetViews>
    <sheetView workbookViewId="0">
      <selection activeCell="J22" sqref="J22"/>
    </sheetView>
  </sheetViews>
  <sheetFormatPr defaultColWidth="9.140625" defaultRowHeight="15"/>
  <cols>
    <col min="1" max="1" width="5.5703125" style="232" customWidth="1"/>
    <col min="2" max="2" width="32.7109375" style="232" customWidth="1"/>
    <col min="3" max="3" width="9.5703125" style="232" bestFit="1" customWidth="1"/>
    <col min="4" max="4" width="23" style="222" bestFit="1" customWidth="1"/>
    <col min="5" max="5" width="20.140625" style="222" customWidth="1"/>
    <col min="6" max="6" width="16.42578125" style="222" customWidth="1"/>
    <col min="7" max="16384" width="9.140625" style="222"/>
  </cols>
  <sheetData>
    <row r="1" spans="1:5">
      <c r="A1" s="218"/>
      <c r="B1" s="219" t="s">
        <v>976</v>
      </c>
      <c r="C1" s="220"/>
      <c r="D1" s="221"/>
      <c r="E1" s="220"/>
    </row>
    <row r="2" spans="1:5" ht="15.75">
      <c r="A2" s="223" t="s">
        <v>127</v>
      </c>
      <c r="B2" s="224" t="s">
        <v>1</v>
      </c>
      <c r="C2" s="223" t="s">
        <v>129</v>
      </c>
      <c r="D2" s="225" t="s">
        <v>2</v>
      </c>
      <c r="E2" s="223" t="s">
        <v>269</v>
      </c>
    </row>
    <row r="3" spans="1:5" ht="15.75">
      <c r="A3" s="226">
        <v>1</v>
      </c>
      <c r="B3" s="227" t="s">
        <v>204</v>
      </c>
      <c r="C3" s="226"/>
      <c r="D3" s="226" t="s">
        <v>123</v>
      </c>
      <c r="E3" s="228"/>
    </row>
    <row r="4" spans="1:5" ht="15.75">
      <c r="A4" s="226">
        <v>2</v>
      </c>
      <c r="B4" s="227" t="s">
        <v>170</v>
      </c>
      <c r="C4" s="226"/>
      <c r="D4" s="3" t="s">
        <v>973</v>
      </c>
      <c r="E4" s="229"/>
    </row>
    <row r="5" spans="1:5" ht="15.75">
      <c r="A5" s="226"/>
      <c r="B5" s="230" t="s">
        <v>206</v>
      </c>
      <c r="C5" s="226"/>
      <c r="D5" s="229"/>
      <c r="E5" s="229"/>
    </row>
    <row r="6" spans="1:5" ht="15.75">
      <c r="A6" s="226"/>
      <c r="B6" s="231" t="s">
        <v>207</v>
      </c>
      <c r="D6" s="232"/>
      <c r="E6" s="229"/>
    </row>
    <row r="7" spans="1:5" ht="15.75">
      <c r="A7" s="226"/>
      <c r="B7" s="227" t="s">
        <v>208</v>
      </c>
      <c r="C7" s="226" t="s">
        <v>87</v>
      </c>
      <c r="D7" s="233" t="s">
        <v>977</v>
      </c>
      <c r="E7" s="229"/>
    </row>
    <row r="8" spans="1:5" ht="15.75">
      <c r="A8" s="226"/>
      <c r="B8" s="227" t="s">
        <v>209</v>
      </c>
      <c r="C8" s="226" t="s">
        <v>87</v>
      </c>
      <c r="D8" s="233" t="s">
        <v>978</v>
      </c>
      <c r="E8" s="229"/>
    </row>
    <row r="9" spans="1:5" ht="15.75">
      <c r="A9" s="226">
        <v>7</v>
      </c>
      <c r="B9" s="227" t="s">
        <v>210</v>
      </c>
      <c r="C9" s="226"/>
      <c r="D9" s="233"/>
      <c r="E9" s="229"/>
    </row>
    <row r="10" spans="1:5" ht="15.75">
      <c r="A10" s="226"/>
      <c r="B10" s="227" t="s">
        <v>208</v>
      </c>
      <c r="C10" s="226" t="s">
        <v>211</v>
      </c>
      <c r="D10" s="233">
        <v>2</v>
      </c>
      <c r="E10" s="229"/>
    </row>
    <row r="11" spans="1:5" ht="15.75">
      <c r="A11" s="226"/>
      <c r="B11" s="227" t="s">
        <v>209</v>
      </c>
      <c r="C11" s="226" t="s">
        <v>211</v>
      </c>
      <c r="D11" s="226">
        <v>1</v>
      </c>
      <c r="E11" s="229"/>
    </row>
    <row r="12" spans="1:5" ht="15.75">
      <c r="A12" s="226">
        <v>8</v>
      </c>
      <c r="B12" s="227" t="s">
        <v>212</v>
      </c>
      <c r="C12" s="226"/>
      <c r="D12" s="226"/>
      <c r="E12" s="229"/>
    </row>
    <row r="13" spans="1:5" ht="31.5">
      <c r="A13" s="226">
        <v>9</v>
      </c>
      <c r="B13" s="227" t="s">
        <v>214</v>
      </c>
      <c r="C13" s="234" t="s">
        <v>87</v>
      </c>
      <c r="D13" s="2" t="s">
        <v>29</v>
      </c>
      <c r="E13" s="229"/>
    </row>
    <row r="14" spans="1:5" ht="15.75">
      <c r="A14" s="226">
        <v>10</v>
      </c>
      <c r="B14" s="227" t="s">
        <v>743</v>
      </c>
      <c r="C14" s="226"/>
      <c r="D14" s="226"/>
      <c r="E14" s="229"/>
    </row>
    <row r="15" spans="1:5" ht="15.75">
      <c r="A15" s="226"/>
      <c r="B15" s="227" t="s">
        <v>208</v>
      </c>
      <c r="C15" s="226" t="s">
        <v>215</v>
      </c>
      <c r="D15" s="226">
        <v>181</v>
      </c>
      <c r="E15" s="229"/>
    </row>
    <row r="16" spans="1:5" ht="15.75">
      <c r="A16" s="226"/>
      <c r="B16" s="227" t="s">
        <v>209</v>
      </c>
      <c r="C16" s="226" t="s">
        <v>215</v>
      </c>
      <c r="D16" s="226">
        <v>29</v>
      </c>
      <c r="E16" s="229"/>
    </row>
    <row r="17" spans="1:5" ht="15.75">
      <c r="A17" s="226"/>
      <c r="B17" s="227" t="s">
        <v>216</v>
      </c>
      <c r="C17" s="226" t="s">
        <v>215</v>
      </c>
      <c r="D17" s="226">
        <f>+D16+D15</f>
        <v>210</v>
      </c>
      <c r="E17" s="229"/>
    </row>
    <row r="18" spans="1:5" ht="31.5">
      <c r="A18" s="226">
        <v>11</v>
      </c>
      <c r="B18" s="227" t="s">
        <v>217</v>
      </c>
      <c r="C18" s="226" t="s">
        <v>218</v>
      </c>
      <c r="D18" s="233" t="s">
        <v>29</v>
      </c>
      <c r="E18" s="229"/>
    </row>
    <row r="19" spans="1:5" ht="15.75">
      <c r="A19" s="226">
        <v>12</v>
      </c>
      <c r="B19" s="227" t="s">
        <v>219</v>
      </c>
      <c r="C19" s="226" t="s">
        <v>220</v>
      </c>
      <c r="D19" s="2" t="s">
        <v>979</v>
      </c>
      <c r="E19" s="229"/>
    </row>
    <row r="20" spans="1:5" ht="31.5">
      <c r="A20" s="226">
        <v>13</v>
      </c>
      <c r="B20" s="227" t="s">
        <v>221</v>
      </c>
      <c r="C20" s="226" t="s">
        <v>222</v>
      </c>
      <c r="D20" s="233" t="s">
        <v>29</v>
      </c>
      <c r="E20" s="229"/>
    </row>
    <row r="21" spans="1:5" ht="15.75">
      <c r="A21" s="226">
        <v>14</v>
      </c>
      <c r="B21" s="227" t="s">
        <v>223</v>
      </c>
      <c r="C21" s="226" t="s">
        <v>224</v>
      </c>
      <c r="D21" s="233" t="s">
        <v>980</v>
      </c>
      <c r="E21" s="229"/>
    </row>
    <row r="22" spans="1:5" ht="15.75">
      <c r="A22" s="226">
        <v>15</v>
      </c>
      <c r="B22" s="227" t="s">
        <v>225</v>
      </c>
      <c r="C22" s="226" t="s">
        <v>226</v>
      </c>
      <c r="D22" s="2" t="s">
        <v>981</v>
      </c>
      <c r="E22" s="229"/>
    </row>
    <row r="23" spans="1:5" ht="15.75">
      <c r="A23" s="226"/>
      <c r="B23" s="227" t="s">
        <v>227</v>
      </c>
      <c r="C23" s="226" t="s">
        <v>178</v>
      </c>
      <c r="D23" s="233" t="s">
        <v>123</v>
      </c>
      <c r="E23" s="229"/>
    </row>
    <row r="24" spans="1:5" ht="15.75">
      <c r="A24" s="226">
        <v>16</v>
      </c>
      <c r="B24" s="227" t="s">
        <v>228</v>
      </c>
      <c r="C24" s="226" t="s">
        <v>229</v>
      </c>
      <c r="D24" s="233" t="s">
        <v>123</v>
      </c>
      <c r="E24" s="229"/>
    </row>
    <row r="25" spans="1:5" ht="31.5">
      <c r="A25" s="226"/>
      <c r="B25" s="235" t="s">
        <v>230</v>
      </c>
      <c r="C25" s="226"/>
      <c r="D25" s="226"/>
      <c r="E25" s="229"/>
    </row>
    <row r="26" spans="1:5" ht="31.5">
      <c r="A26" s="226">
        <v>17</v>
      </c>
      <c r="B26" s="227" t="s">
        <v>231</v>
      </c>
      <c r="C26" s="223"/>
      <c r="D26" s="2" t="s">
        <v>232</v>
      </c>
      <c r="E26" s="229"/>
    </row>
    <row r="27" spans="1:5" ht="15.75">
      <c r="A27" s="226">
        <v>18</v>
      </c>
      <c r="B27" s="227" t="s">
        <v>233</v>
      </c>
      <c r="C27" s="226" t="s">
        <v>183</v>
      </c>
      <c r="D27" s="226" t="s">
        <v>123</v>
      </c>
      <c r="E27" s="229"/>
    </row>
    <row r="28" spans="1:5" ht="15.75">
      <c r="A28" s="226">
        <v>19</v>
      </c>
      <c r="B28" s="227" t="s">
        <v>234</v>
      </c>
      <c r="C28" s="226" t="s">
        <v>235</v>
      </c>
      <c r="D28" s="226" t="s">
        <v>123</v>
      </c>
      <c r="E28" s="229"/>
    </row>
    <row r="29" spans="1:5" ht="31.5">
      <c r="A29" s="226"/>
      <c r="B29" s="235" t="s">
        <v>236</v>
      </c>
      <c r="C29" s="223"/>
      <c r="D29" s="226"/>
      <c r="E29" s="229"/>
    </row>
    <row r="30" spans="1:5" ht="15.75">
      <c r="A30" s="226">
        <v>20</v>
      </c>
      <c r="B30" s="227" t="s">
        <v>238</v>
      </c>
      <c r="C30" s="226" t="s">
        <v>235</v>
      </c>
      <c r="D30" s="226" t="s">
        <v>123</v>
      </c>
      <c r="E30" s="229"/>
    </row>
    <row r="31" spans="1:5" ht="15.75">
      <c r="A31" s="226">
        <v>21</v>
      </c>
      <c r="B31" s="227" t="s">
        <v>234</v>
      </c>
      <c r="C31" s="226" t="s">
        <v>235</v>
      </c>
      <c r="D31" s="226" t="s">
        <v>123</v>
      </c>
      <c r="E31" s="229"/>
    </row>
    <row r="32" spans="1:5" ht="15.75">
      <c r="A32" s="226">
        <v>22</v>
      </c>
      <c r="B32" s="227" t="s">
        <v>239</v>
      </c>
      <c r="C32" s="226" t="s">
        <v>240</v>
      </c>
      <c r="D32" s="226" t="s">
        <v>123</v>
      </c>
      <c r="E32" s="229"/>
    </row>
    <row r="33" spans="1:5" ht="47.25">
      <c r="A33" s="226">
        <v>23</v>
      </c>
      <c r="B33" s="227" t="s">
        <v>241</v>
      </c>
      <c r="C33" s="226" t="s">
        <v>218</v>
      </c>
      <c r="D33" s="226" t="s">
        <v>242</v>
      </c>
      <c r="E33" s="236"/>
    </row>
    <row r="34" spans="1:5" ht="15.75">
      <c r="A34" s="226"/>
      <c r="B34" s="227"/>
      <c r="C34" s="226"/>
      <c r="D34" s="226"/>
      <c r="E34" s="236"/>
    </row>
    <row r="35" spans="1:5">
      <c r="D35" s="232"/>
    </row>
    <row r="36" spans="1:5">
      <c r="D36" s="23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rang_tính4"/>
  <dimension ref="A1:E90"/>
  <sheetViews>
    <sheetView topLeftCell="A60" zoomScaleNormal="100" workbookViewId="0">
      <selection activeCell="C69" sqref="C69"/>
    </sheetView>
  </sheetViews>
  <sheetFormatPr defaultColWidth="9.140625" defaultRowHeight="15.75"/>
  <cols>
    <col min="1" max="1" width="5.140625" style="281" bestFit="1" customWidth="1"/>
    <col min="2" max="2" width="40.28515625" style="281" customWidth="1"/>
    <col min="3" max="3" width="32.7109375" style="292" bestFit="1" customWidth="1"/>
    <col min="4" max="4" width="15.140625" style="292" customWidth="1"/>
    <col min="5" max="16384" width="9.140625" style="281"/>
  </cols>
  <sheetData>
    <row r="1" spans="1:5" ht="23.25" customHeight="1">
      <c r="A1" s="280">
        <f>+'Mục lục'!B5</f>
        <v>2</v>
      </c>
      <c r="B1" s="345" t="str">
        <f>+'Mục lục'!C5</f>
        <v>Thông số kỹ thuật dây OPGW và phụ kiện</v>
      </c>
      <c r="C1" s="345"/>
      <c r="D1" s="345"/>
    </row>
    <row r="2" spans="1:5" ht="31.5">
      <c r="A2" s="282" t="s">
        <v>186</v>
      </c>
      <c r="B2" s="283" t="s">
        <v>187</v>
      </c>
      <c r="C2" s="284" t="s">
        <v>2</v>
      </c>
      <c r="D2" s="284" t="s">
        <v>1107</v>
      </c>
    </row>
    <row r="3" spans="1:5">
      <c r="A3" s="285" t="s">
        <v>154</v>
      </c>
      <c r="B3" s="286" t="s">
        <v>1118</v>
      </c>
      <c r="C3" s="284"/>
      <c r="D3" s="284"/>
    </row>
    <row r="4" spans="1:5">
      <c r="A4" s="287" t="s">
        <v>189</v>
      </c>
      <c r="B4" s="288" t="s">
        <v>1125</v>
      </c>
      <c r="C4" s="289" t="s">
        <v>123</v>
      </c>
      <c r="D4" s="289"/>
    </row>
    <row r="5" spans="1:5" s="173" customFormat="1">
      <c r="A5" s="290">
        <v>2</v>
      </c>
      <c r="B5" s="291" t="s">
        <v>742</v>
      </c>
      <c r="C5" s="290" t="s">
        <v>1124</v>
      </c>
      <c r="D5" s="287"/>
      <c r="E5" s="293"/>
    </row>
    <row r="6" spans="1:5" ht="31.5">
      <c r="A6" s="282" t="s">
        <v>191</v>
      </c>
      <c r="B6" s="294" t="s">
        <v>9</v>
      </c>
      <c r="C6" s="283" t="s">
        <v>10</v>
      </c>
      <c r="D6" s="295"/>
    </row>
    <row r="7" spans="1:5">
      <c r="A7" s="296" t="s">
        <v>192</v>
      </c>
      <c r="B7" s="288" t="s">
        <v>11</v>
      </c>
      <c r="C7" s="289"/>
      <c r="D7" s="289"/>
    </row>
    <row r="8" spans="1:5">
      <c r="A8" s="296"/>
      <c r="B8" s="297" t="s">
        <v>12</v>
      </c>
      <c r="C8" s="289" t="s">
        <v>29</v>
      </c>
      <c r="D8" s="289"/>
    </row>
    <row r="9" spans="1:5">
      <c r="A9" s="296"/>
      <c r="B9" s="298" t="s">
        <v>13</v>
      </c>
      <c r="C9" s="283" t="s">
        <v>29</v>
      </c>
      <c r="D9" s="283"/>
    </row>
    <row r="10" spans="1:5">
      <c r="A10" s="287" t="s">
        <v>193</v>
      </c>
      <c r="B10" s="299" t="s">
        <v>16</v>
      </c>
      <c r="C10" s="289"/>
      <c r="D10" s="289"/>
    </row>
    <row r="11" spans="1:5">
      <c r="A11" s="296"/>
      <c r="B11" s="300" t="s">
        <v>17</v>
      </c>
      <c r="C11" s="295" t="s">
        <v>18</v>
      </c>
      <c r="D11" s="295"/>
    </row>
    <row r="12" spans="1:5">
      <c r="A12" s="296"/>
      <c r="B12" s="297" t="s">
        <v>19</v>
      </c>
      <c r="C12" s="295">
        <v>24</v>
      </c>
      <c r="D12" s="295"/>
    </row>
    <row r="13" spans="1:5">
      <c r="A13" s="296"/>
      <c r="B13" s="297" t="s">
        <v>20</v>
      </c>
      <c r="C13" s="295" t="s">
        <v>629</v>
      </c>
      <c r="D13" s="295"/>
    </row>
    <row r="14" spans="1:5">
      <c r="A14" s="296"/>
      <c r="B14" s="297" t="s">
        <v>126</v>
      </c>
      <c r="C14" s="295" t="s">
        <v>1094</v>
      </c>
      <c r="D14" s="295"/>
    </row>
    <row r="15" spans="1:5">
      <c r="A15" s="296"/>
      <c r="B15" s="297" t="s">
        <v>24</v>
      </c>
      <c r="C15" s="295" t="s">
        <v>1095</v>
      </c>
      <c r="D15" s="295"/>
    </row>
    <row r="16" spans="1:5">
      <c r="A16" s="296"/>
      <c r="B16" s="297" t="s">
        <v>26</v>
      </c>
      <c r="C16" s="295" t="s">
        <v>428</v>
      </c>
      <c r="D16" s="295"/>
    </row>
    <row r="17" spans="1:4">
      <c r="A17" s="296"/>
      <c r="B17" s="297" t="s">
        <v>28</v>
      </c>
      <c r="C17" s="295" t="s">
        <v>29</v>
      </c>
      <c r="D17" s="295"/>
    </row>
    <row r="18" spans="1:4">
      <c r="A18" s="296"/>
      <c r="B18" s="297" t="s">
        <v>429</v>
      </c>
      <c r="C18" s="283" t="s">
        <v>121</v>
      </c>
      <c r="D18" s="283"/>
    </row>
    <row r="19" spans="1:4">
      <c r="A19" s="296"/>
      <c r="B19" s="297" t="s">
        <v>31</v>
      </c>
      <c r="C19" s="283" t="s">
        <v>1099</v>
      </c>
      <c r="D19" s="295"/>
    </row>
    <row r="20" spans="1:4">
      <c r="A20" s="296"/>
      <c r="B20" s="297" t="s">
        <v>33</v>
      </c>
      <c r="C20" s="283" t="s">
        <v>1100</v>
      </c>
      <c r="D20" s="295"/>
    </row>
    <row r="21" spans="1:4">
      <c r="A21" s="296"/>
      <c r="B21" s="297" t="s">
        <v>35</v>
      </c>
      <c r="C21" s="295" t="s">
        <v>36</v>
      </c>
      <c r="D21" s="295"/>
    </row>
    <row r="22" spans="1:4">
      <c r="A22" s="296"/>
      <c r="B22" s="297" t="s">
        <v>37</v>
      </c>
      <c r="C22" s="295" t="s">
        <v>38</v>
      </c>
      <c r="D22" s="295"/>
    </row>
    <row r="23" spans="1:4">
      <c r="A23" s="296"/>
      <c r="B23" s="297" t="s">
        <v>39</v>
      </c>
      <c r="C23" s="295" t="s">
        <v>430</v>
      </c>
      <c r="D23" s="295"/>
    </row>
    <row r="24" spans="1:4">
      <c r="A24" s="296"/>
      <c r="B24" s="300" t="s">
        <v>41</v>
      </c>
      <c r="C24" s="295" t="s">
        <v>42</v>
      </c>
      <c r="D24" s="295"/>
    </row>
    <row r="25" spans="1:4">
      <c r="A25" s="296"/>
      <c r="B25" s="297" t="s">
        <v>43</v>
      </c>
      <c r="C25" s="289" t="s">
        <v>431</v>
      </c>
      <c r="D25" s="289"/>
    </row>
    <row r="26" spans="1:4">
      <c r="A26" s="296"/>
      <c r="B26" s="288" t="s">
        <v>44</v>
      </c>
      <c r="C26" s="289" t="s">
        <v>45</v>
      </c>
      <c r="D26" s="289"/>
    </row>
    <row r="27" spans="1:4">
      <c r="A27" s="296"/>
      <c r="B27" s="288" t="s">
        <v>46</v>
      </c>
      <c r="C27" s="289" t="s">
        <v>47</v>
      </c>
      <c r="D27" s="289"/>
    </row>
    <row r="28" spans="1:4">
      <c r="A28" s="296"/>
      <c r="B28" s="297" t="s">
        <v>48</v>
      </c>
      <c r="C28" s="295" t="s">
        <v>1097</v>
      </c>
      <c r="D28" s="295"/>
    </row>
    <row r="29" spans="1:4">
      <c r="A29" s="296"/>
      <c r="B29" s="297" t="s">
        <v>930</v>
      </c>
      <c r="C29" s="295" t="s">
        <v>1098</v>
      </c>
      <c r="D29" s="295"/>
    </row>
    <row r="30" spans="1:4">
      <c r="A30" s="296"/>
      <c r="B30" s="297" t="s">
        <v>432</v>
      </c>
      <c r="C30" s="289"/>
      <c r="D30" s="289"/>
    </row>
    <row r="31" spans="1:4">
      <c r="A31" s="296"/>
      <c r="B31" s="301" t="s">
        <v>1096</v>
      </c>
      <c r="C31" s="342" t="s">
        <v>1128</v>
      </c>
      <c r="D31" s="344"/>
    </row>
    <row r="32" spans="1:4">
      <c r="A32" s="296"/>
      <c r="B32" s="297" t="s">
        <v>53</v>
      </c>
      <c r="C32" s="343"/>
      <c r="D32" s="344"/>
    </row>
    <row r="33" spans="1:4">
      <c r="A33" s="287" t="s">
        <v>194</v>
      </c>
      <c r="B33" s="297" t="s">
        <v>54</v>
      </c>
      <c r="C33" s="289" t="s">
        <v>29</v>
      </c>
      <c r="D33" s="289"/>
    </row>
    <row r="34" spans="1:4" ht="31.5">
      <c r="A34" s="282" t="s">
        <v>195</v>
      </c>
      <c r="B34" s="302" t="s">
        <v>56</v>
      </c>
      <c r="C34" s="283" t="s">
        <v>29</v>
      </c>
      <c r="D34" s="289"/>
    </row>
    <row r="35" spans="1:4" ht="31.5">
      <c r="A35" s="287" t="s">
        <v>196</v>
      </c>
      <c r="B35" s="302" t="s">
        <v>58</v>
      </c>
      <c r="C35" s="283" t="s">
        <v>29</v>
      </c>
      <c r="D35" s="283"/>
    </row>
    <row r="36" spans="1:4">
      <c r="A36" s="282" t="s">
        <v>197</v>
      </c>
      <c r="B36" s="300" t="s">
        <v>434</v>
      </c>
      <c r="C36" s="283" t="s">
        <v>1126</v>
      </c>
      <c r="D36" s="283"/>
    </row>
    <row r="37" spans="1:4">
      <c r="A37" s="287" t="s">
        <v>198</v>
      </c>
      <c r="B37" s="300" t="s">
        <v>63</v>
      </c>
      <c r="C37" s="290" t="s">
        <v>999</v>
      </c>
      <c r="D37" s="295"/>
    </row>
    <row r="38" spans="1:4" ht="34.5">
      <c r="A38" s="282" t="s">
        <v>435</v>
      </c>
      <c r="B38" s="300" t="s">
        <v>1132</v>
      </c>
      <c r="C38" s="290" t="s">
        <v>29</v>
      </c>
      <c r="D38" s="283"/>
    </row>
    <row r="39" spans="1:4">
      <c r="A39" s="287" t="s">
        <v>436</v>
      </c>
      <c r="B39" s="303" t="s">
        <v>221</v>
      </c>
      <c r="C39" s="304" t="s">
        <v>68</v>
      </c>
      <c r="D39" s="289"/>
    </row>
    <row r="40" spans="1:4" ht="18.75">
      <c r="A40" s="287" t="s">
        <v>199</v>
      </c>
      <c r="B40" s="297" t="s">
        <v>630</v>
      </c>
      <c r="C40" s="305" t="s">
        <v>1202</v>
      </c>
      <c r="D40" s="295"/>
    </row>
    <row r="41" spans="1:4">
      <c r="A41" s="287" t="s">
        <v>200</v>
      </c>
      <c r="B41" s="297" t="s">
        <v>437</v>
      </c>
      <c r="C41" s="305">
        <v>13</v>
      </c>
      <c r="D41" s="289"/>
    </row>
    <row r="42" spans="1:4">
      <c r="A42" s="287" t="s">
        <v>201</v>
      </c>
      <c r="B42" s="297" t="s">
        <v>438</v>
      </c>
      <c r="C42" s="305" t="s">
        <v>1127</v>
      </c>
      <c r="D42" s="295"/>
    </row>
    <row r="43" spans="1:4">
      <c r="A43" s="287" t="s">
        <v>439</v>
      </c>
      <c r="B43" s="301" t="s">
        <v>74</v>
      </c>
      <c r="C43" s="305" t="s">
        <v>1201</v>
      </c>
      <c r="D43" s="295"/>
    </row>
    <row r="44" spans="1:4">
      <c r="A44" s="296" t="s">
        <v>440</v>
      </c>
      <c r="B44" s="306" t="s">
        <v>441</v>
      </c>
      <c r="C44" s="305" t="s">
        <v>76</v>
      </c>
      <c r="D44" s="289"/>
    </row>
    <row r="45" spans="1:4">
      <c r="A45" s="282" t="s">
        <v>442</v>
      </c>
      <c r="B45" s="303" t="s">
        <v>77</v>
      </c>
      <c r="C45" s="307" t="s">
        <v>78</v>
      </c>
      <c r="D45" s="283"/>
    </row>
    <row r="46" spans="1:4">
      <c r="A46" s="282" t="s">
        <v>443</v>
      </c>
      <c r="B46" s="303" t="s">
        <v>79</v>
      </c>
      <c r="C46" s="290" t="s">
        <v>80</v>
      </c>
      <c r="D46" s="283"/>
    </row>
    <row r="47" spans="1:4">
      <c r="A47" s="287" t="s">
        <v>444</v>
      </c>
      <c r="B47" s="303" t="s">
        <v>81</v>
      </c>
      <c r="C47" s="308" t="s">
        <v>445</v>
      </c>
      <c r="D47" s="289"/>
    </row>
    <row r="48" spans="1:4">
      <c r="A48" s="287" t="s">
        <v>446</v>
      </c>
      <c r="B48" s="303" t="s">
        <v>83</v>
      </c>
      <c r="C48" s="304" t="s">
        <v>447</v>
      </c>
      <c r="D48" s="289"/>
    </row>
    <row r="49" spans="1:5">
      <c r="A49" s="287" t="s">
        <v>448</v>
      </c>
      <c r="B49" s="300" t="s">
        <v>86</v>
      </c>
      <c r="C49" s="305">
        <v>1200</v>
      </c>
      <c r="D49" s="295"/>
    </row>
    <row r="50" spans="1:5">
      <c r="A50" s="282" t="s">
        <v>449</v>
      </c>
      <c r="B50" s="309" t="s">
        <v>579</v>
      </c>
      <c r="C50" s="290" t="s">
        <v>89</v>
      </c>
      <c r="D50" s="283"/>
    </row>
    <row r="51" spans="1:5">
      <c r="A51" s="282" t="s">
        <v>450</v>
      </c>
      <c r="B51" s="303" t="s">
        <v>90</v>
      </c>
      <c r="C51" s="305" t="s">
        <v>451</v>
      </c>
      <c r="D51" s="283"/>
    </row>
    <row r="52" spans="1:5">
      <c r="A52" s="287" t="s">
        <v>202</v>
      </c>
      <c r="B52" s="299" t="s">
        <v>1119</v>
      </c>
      <c r="C52" s="289"/>
      <c r="D52" s="289"/>
    </row>
    <row r="53" spans="1:5">
      <c r="A53" s="287" t="s">
        <v>452</v>
      </c>
      <c r="B53" s="310" t="s">
        <v>641</v>
      </c>
      <c r="C53" s="289"/>
      <c r="D53" s="289"/>
    </row>
    <row r="54" spans="1:5">
      <c r="A54" s="296"/>
      <c r="B54" s="300" t="s">
        <v>453</v>
      </c>
      <c r="C54" s="289" t="s">
        <v>123</v>
      </c>
      <c r="D54" s="289"/>
    </row>
    <row r="55" spans="1:5" s="173" customFormat="1">
      <c r="A55" s="290"/>
      <c r="B55" s="291" t="s">
        <v>742</v>
      </c>
      <c r="C55" s="290" t="s">
        <v>1124</v>
      </c>
      <c r="D55" s="287"/>
      <c r="E55" s="293"/>
    </row>
    <row r="56" spans="1:5">
      <c r="A56" s="296"/>
      <c r="B56" s="300" t="s">
        <v>97</v>
      </c>
      <c r="C56" s="289" t="s">
        <v>123</v>
      </c>
      <c r="D56" s="289"/>
    </row>
    <row r="57" spans="1:5">
      <c r="A57" s="296"/>
      <c r="B57" s="300" t="s">
        <v>17</v>
      </c>
      <c r="C57" s="289" t="s">
        <v>98</v>
      </c>
      <c r="D57" s="289"/>
    </row>
    <row r="58" spans="1:5">
      <c r="A58" s="296"/>
      <c r="B58" s="300" t="s">
        <v>99</v>
      </c>
      <c r="C58" s="289" t="s">
        <v>959</v>
      </c>
      <c r="D58" s="289"/>
    </row>
    <row r="59" spans="1:5">
      <c r="A59" s="296"/>
      <c r="B59" s="300" t="s">
        <v>100</v>
      </c>
      <c r="C59" s="289" t="s">
        <v>1063</v>
      </c>
      <c r="D59" s="295"/>
    </row>
    <row r="60" spans="1:5" ht="63">
      <c r="A60" s="296"/>
      <c r="B60" s="303" t="s">
        <v>1064</v>
      </c>
      <c r="C60" s="289" t="s">
        <v>15</v>
      </c>
      <c r="D60" s="289"/>
    </row>
    <row r="61" spans="1:5">
      <c r="A61" s="296"/>
      <c r="B61" s="300" t="s">
        <v>103</v>
      </c>
      <c r="C61" s="289" t="s">
        <v>104</v>
      </c>
      <c r="D61" s="289"/>
    </row>
    <row r="62" spans="1:5">
      <c r="A62" s="287" t="s">
        <v>1133</v>
      </c>
      <c r="B62" s="299" t="s">
        <v>642</v>
      </c>
      <c r="C62" s="289"/>
      <c r="D62" s="289"/>
    </row>
    <row r="63" spans="1:5">
      <c r="A63" s="296"/>
      <c r="B63" s="300" t="s">
        <v>95</v>
      </c>
      <c r="C63" s="289" t="s">
        <v>123</v>
      </c>
      <c r="D63" s="289"/>
    </row>
    <row r="64" spans="1:5" s="173" customFormat="1">
      <c r="A64" s="290"/>
      <c r="B64" s="291" t="s">
        <v>742</v>
      </c>
      <c r="C64" s="290" t="s">
        <v>1124</v>
      </c>
      <c r="D64" s="287"/>
      <c r="E64" s="293"/>
    </row>
    <row r="65" spans="1:5">
      <c r="A65" s="296"/>
      <c r="B65" s="300" t="s">
        <v>203</v>
      </c>
      <c r="C65" s="289" t="s">
        <v>123</v>
      </c>
      <c r="D65" s="289"/>
    </row>
    <row r="66" spans="1:5">
      <c r="A66" s="296"/>
      <c r="B66" s="300" t="s">
        <v>17</v>
      </c>
      <c r="C66" s="289" t="s">
        <v>107</v>
      </c>
      <c r="D66" s="289"/>
    </row>
    <row r="67" spans="1:5">
      <c r="A67" s="296"/>
      <c r="B67" s="300" t="s">
        <v>456</v>
      </c>
      <c r="C67" s="289" t="s">
        <v>959</v>
      </c>
      <c r="D67" s="289"/>
    </row>
    <row r="68" spans="1:5">
      <c r="A68" s="296"/>
      <c r="B68" s="297" t="s">
        <v>100</v>
      </c>
      <c r="C68" s="311" t="s">
        <v>1134</v>
      </c>
      <c r="D68" s="295"/>
    </row>
    <row r="69" spans="1:5" ht="63">
      <c r="A69" s="296"/>
      <c r="B69" s="303" t="s">
        <v>110</v>
      </c>
      <c r="C69" s="283" t="s">
        <v>15</v>
      </c>
      <c r="D69" s="289"/>
    </row>
    <row r="70" spans="1:5">
      <c r="A70" s="296"/>
      <c r="B70" s="300" t="s">
        <v>103</v>
      </c>
      <c r="C70" s="289" t="s">
        <v>104</v>
      </c>
      <c r="D70" s="289"/>
    </row>
    <row r="71" spans="1:5">
      <c r="A71" s="282" t="s">
        <v>1135</v>
      </c>
      <c r="B71" s="310" t="s">
        <v>643</v>
      </c>
      <c r="C71" s="289"/>
      <c r="D71" s="289"/>
    </row>
    <row r="72" spans="1:5">
      <c r="A72" s="296"/>
      <c r="B72" s="300" t="s">
        <v>95</v>
      </c>
      <c r="C72" s="289" t="s">
        <v>123</v>
      </c>
      <c r="D72" s="289"/>
    </row>
    <row r="73" spans="1:5" s="173" customFormat="1">
      <c r="A73" s="290"/>
      <c r="B73" s="291" t="s">
        <v>742</v>
      </c>
      <c r="C73" s="290" t="s">
        <v>1124</v>
      </c>
      <c r="D73" s="287"/>
      <c r="E73" s="293"/>
    </row>
    <row r="74" spans="1:5">
      <c r="A74" s="296"/>
      <c r="B74" s="297" t="s">
        <v>97</v>
      </c>
      <c r="C74" s="289" t="s">
        <v>123</v>
      </c>
      <c r="D74" s="289"/>
    </row>
    <row r="75" spans="1:5">
      <c r="A75" s="296"/>
      <c r="B75" s="300" t="s">
        <v>17</v>
      </c>
      <c r="C75" s="289" t="s">
        <v>458</v>
      </c>
      <c r="D75" s="289"/>
    </row>
    <row r="76" spans="1:5">
      <c r="A76" s="296"/>
      <c r="B76" s="300" t="s">
        <v>99</v>
      </c>
      <c r="C76" s="289" t="s">
        <v>959</v>
      </c>
      <c r="D76" s="289"/>
    </row>
    <row r="77" spans="1:5">
      <c r="A77" s="296"/>
      <c r="B77" s="300" t="s">
        <v>109</v>
      </c>
      <c r="C77" s="289" t="s">
        <v>15</v>
      </c>
      <c r="D77" s="289"/>
    </row>
    <row r="78" spans="1:5">
      <c r="A78" s="287" t="s">
        <v>1136</v>
      </c>
      <c r="B78" s="312" t="s">
        <v>648</v>
      </c>
      <c r="C78" s="289"/>
      <c r="D78" s="289"/>
    </row>
    <row r="79" spans="1:5">
      <c r="A79" s="296"/>
      <c r="B79" s="297" t="s">
        <v>95</v>
      </c>
      <c r="C79" s="289" t="s">
        <v>123</v>
      </c>
      <c r="D79" s="289"/>
    </row>
    <row r="80" spans="1:5" s="173" customFormat="1">
      <c r="A80" s="290"/>
      <c r="B80" s="291" t="s">
        <v>742</v>
      </c>
      <c r="C80" s="290" t="s">
        <v>1124</v>
      </c>
      <c r="D80" s="287"/>
      <c r="E80" s="293"/>
    </row>
    <row r="81" spans="1:5">
      <c r="A81" s="296"/>
      <c r="B81" s="297" t="s">
        <v>203</v>
      </c>
      <c r="C81" s="289" t="s">
        <v>123</v>
      </c>
      <c r="D81" s="289"/>
    </row>
    <row r="82" spans="1:5">
      <c r="A82" s="296"/>
      <c r="B82" s="300" t="s">
        <v>17</v>
      </c>
      <c r="C82" s="289" t="s">
        <v>116</v>
      </c>
      <c r="D82" s="289"/>
    </row>
    <row r="83" spans="1:5">
      <c r="A83" s="296"/>
      <c r="B83" s="300" t="s">
        <v>99</v>
      </c>
      <c r="C83" s="289" t="s">
        <v>959</v>
      </c>
      <c r="D83" s="289"/>
    </row>
    <row r="84" spans="1:5" ht="31.5">
      <c r="A84" s="296"/>
      <c r="B84" s="297" t="s">
        <v>460</v>
      </c>
      <c r="C84" s="283" t="s">
        <v>15</v>
      </c>
      <c r="D84" s="283"/>
    </row>
    <row r="85" spans="1:5">
      <c r="A85" s="287" t="s">
        <v>1137</v>
      </c>
      <c r="B85" s="297" t="s">
        <v>1138</v>
      </c>
      <c r="C85" s="289"/>
      <c r="D85" s="289"/>
    </row>
    <row r="86" spans="1:5">
      <c r="A86" s="296"/>
      <c r="B86" s="297" t="s">
        <v>95</v>
      </c>
      <c r="C86" s="289" t="s">
        <v>123</v>
      </c>
      <c r="D86" s="289"/>
    </row>
    <row r="87" spans="1:5" s="173" customFormat="1">
      <c r="A87" s="290"/>
      <c r="B87" s="291" t="s">
        <v>742</v>
      </c>
      <c r="C87" s="290" t="s">
        <v>1124</v>
      </c>
      <c r="D87" s="287"/>
      <c r="E87" s="293"/>
    </row>
    <row r="88" spans="1:5">
      <c r="A88" s="296"/>
      <c r="B88" s="297" t="s">
        <v>97</v>
      </c>
      <c r="C88" s="289" t="s">
        <v>123</v>
      </c>
      <c r="D88" s="289"/>
    </row>
    <row r="89" spans="1:5">
      <c r="A89" s="296"/>
      <c r="B89" s="297" t="s">
        <v>17</v>
      </c>
      <c r="C89" s="289" t="s">
        <v>461</v>
      </c>
      <c r="D89" s="289"/>
    </row>
    <row r="90" spans="1:5">
      <c r="A90" s="296"/>
      <c r="B90" s="288" t="s">
        <v>99</v>
      </c>
      <c r="C90" s="289" t="s">
        <v>959</v>
      </c>
      <c r="D90" s="289"/>
    </row>
  </sheetData>
  <mergeCells count="3">
    <mergeCell ref="C31:C32"/>
    <mergeCell ref="D31:D32"/>
    <mergeCell ref="B1:D1"/>
  </mergeCells>
  <printOptions horizontalCentered="1"/>
  <pageMargins left="0.25" right="0.25" top="0.55000000000000004" bottom="0.55000000000000004" header="0.3" footer="0.3"/>
  <pageSetup paperSize="9" scale="87"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rang_tính5">
    <tabColor rgb="FFFF0000"/>
  </sheetPr>
  <dimension ref="A1:E33"/>
  <sheetViews>
    <sheetView workbookViewId="0">
      <selection activeCell="D7" sqref="D7"/>
    </sheetView>
  </sheetViews>
  <sheetFormatPr defaultRowHeight="15"/>
  <cols>
    <col min="1" max="1" width="5.5703125" customWidth="1"/>
    <col min="2" max="2" width="32.7109375" customWidth="1"/>
    <col min="3" max="3" width="9.5703125" bestFit="1" customWidth="1"/>
    <col min="4" max="4" width="23" bestFit="1" customWidth="1"/>
    <col min="5" max="5" width="20.140625" customWidth="1"/>
    <col min="6" max="6" width="16.42578125" customWidth="1"/>
  </cols>
  <sheetData>
    <row r="1" spans="1:5">
      <c r="A1" s="102" t="e">
        <f>'Mục lục'!#REF!</f>
        <v>#REF!</v>
      </c>
      <c r="B1" s="102" t="e">
        <f>'Mục lục'!#REF!</f>
        <v>#REF!</v>
      </c>
      <c r="C1" s="103"/>
      <c r="D1" s="104"/>
      <c r="E1" s="103"/>
    </row>
    <row r="2" spans="1:5" ht="15.75">
      <c r="A2" s="8" t="s">
        <v>127</v>
      </c>
      <c r="B2" s="105" t="s">
        <v>1</v>
      </c>
      <c r="C2" s="8" t="s">
        <v>129</v>
      </c>
      <c r="D2" s="106" t="s">
        <v>2</v>
      </c>
      <c r="E2" s="8" t="s">
        <v>269</v>
      </c>
    </row>
    <row r="3" spans="1:5" ht="15.75">
      <c r="A3" s="2">
        <v>1</v>
      </c>
      <c r="B3" s="101" t="s">
        <v>204</v>
      </c>
      <c r="C3" s="2"/>
      <c r="D3" s="2" t="s">
        <v>123</v>
      </c>
      <c r="E3" s="107"/>
    </row>
    <row r="4" spans="1:5" ht="31.5">
      <c r="A4" s="2">
        <v>3</v>
      </c>
      <c r="B4" s="101" t="s">
        <v>170</v>
      </c>
      <c r="C4" s="2"/>
      <c r="D4" s="2" t="s">
        <v>784</v>
      </c>
      <c r="E4" s="107"/>
    </row>
    <row r="5" spans="1:5" ht="15.75">
      <c r="A5" s="2"/>
      <c r="B5" s="111" t="s">
        <v>206</v>
      </c>
      <c r="C5" s="2"/>
      <c r="D5" s="2" t="s">
        <v>775</v>
      </c>
      <c r="E5" s="107"/>
    </row>
    <row r="6" spans="1:5" ht="15.75">
      <c r="A6" s="2"/>
      <c r="B6" s="13" t="s">
        <v>207</v>
      </c>
      <c r="E6" s="107"/>
    </row>
    <row r="7" spans="1:5" ht="15.75">
      <c r="A7" s="2"/>
      <c r="B7" s="101" t="s">
        <v>208</v>
      </c>
      <c r="C7" s="2" t="s">
        <v>87</v>
      </c>
      <c r="D7" s="2" t="s">
        <v>776</v>
      </c>
      <c r="E7" s="107"/>
    </row>
    <row r="8" spans="1:5" ht="15.75">
      <c r="A8" s="2"/>
      <c r="B8" s="101" t="s">
        <v>209</v>
      </c>
      <c r="C8" s="2" t="s">
        <v>87</v>
      </c>
      <c r="D8" s="2" t="s">
        <v>777</v>
      </c>
      <c r="E8" s="107"/>
    </row>
    <row r="9" spans="1:5" ht="15.75">
      <c r="A9" s="2">
        <v>7</v>
      </c>
      <c r="B9" s="101" t="s">
        <v>210</v>
      </c>
      <c r="C9" s="2"/>
      <c r="D9" s="2"/>
      <c r="E9" s="34"/>
    </row>
    <row r="10" spans="1:5" ht="15.75">
      <c r="A10" s="2"/>
      <c r="B10" s="101" t="s">
        <v>208</v>
      </c>
      <c r="C10" s="2" t="s">
        <v>211</v>
      </c>
      <c r="D10" s="46">
        <v>2</v>
      </c>
      <c r="E10" s="34"/>
    </row>
    <row r="11" spans="1:5" ht="15.75">
      <c r="A11" s="2"/>
      <c r="B11" s="101" t="s">
        <v>209</v>
      </c>
      <c r="C11" s="2" t="s">
        <v>211</v>
      </c>
      <c r="D11" s="2">
        <v>1</v>
      </c>
      <c r="E11" s="34"/>
    </row>
    <row r="12" spans="1:5" ht="15.75">
      <c r="A12" s="2">
        <v>8</v>
      </c>
      <c r="B12" s="101" t="s">
        <v>212</v>
      </c>
      <c r="C12" s="2"/>
      <c r="D12" s="2" t="s">
        <v>213</v>
      </c>
      <c r="E12" s="34"/>
    </row>
    <row r="13" spans="1:5" ht="31.5">
      <c r="A13" s="2">
        <v>9</v>
      </c>
      <c r="B13" s="101" t="s">
        <v>214</v>
      </c>
      <c r="C13" s="64" t="s">
        <v>87</v>
      </c>
      <c r="D13" s="2">
        <v>24.5</v>
      </c>
      <c r="E13" s="107"/>
    </row>
    <row r="14" spans="1:5" ht="15.75">
      <c r="A14" s="2">
        <v>10</v>
      </c>
      <c r="B14" s="101" t="s">
        <v>743</v>
      </c>
      <c r="C14" s="2"/>
      <c r="D14" s="2"/>
      <c r="E14" s="107"/>
    </row>
    <row r="15" spans="1:5" ht="15.75">
      <c r="A15" s="2"/>
      <c r="B15" s="101" t="s">
        <v>208</v>
      </c>
      <c r="C15" s="2" t="s">
        <v>215</v>
      </c>
      <c r="D15" s="2">
        <v>304.3</v>
      </c>
      <c r="E15" s="107"/>
    </row>
    <row r="16" spans="1:5" ht="15.75">
      <c r="A16" s="2"/>
      <c r="B16" s="101" t="s">
        <v>209</v>
      </c>
      <c r="C16" s="2" t="s">
        <v>215</v>
      </c>
      <c r="D16" s="2">
        <v>49.5</v>
      </c>
      <c r="E16" s="107"/>
    </row>
    <row r="17" spans="1:5" ht="15.75">
      <c r="A17" s="2"/>
      <c r="B17" s="101" t="s">
        <v>216</v>
      </c>
      <c r="C17" s="2" t="s">
        <v>215</v>
      </c>
      <c r="D17" s="2">
        <v>353.8</v>
      </c>
      <c r="E17" s="107"/>
    </row>
    <row r="18" spans="1:5" ht="31.5">
      <c r="A18" s="2">
        <v>11</v>
      </c>
      <c r="B18" s="101" t="s">
        <v>217</v>
      </c>
      <c r="C18" s="2" t="s">
        <v>218</v>
      </c>
      <c r="D18" s="46">
        <v>1226</v>
      </c>
      <c r="E18" s="107"/>
    </row>
    <row r="19" spans="1:5" ht="15.75">
      <c r="A19" s="2">
        <v>12</v>
      </c>
      <c r="B19" s="101" t="s">
        <v>219</v>
      </c>
      <c r="C19" s="2" t="s">
        <v>220</v>
      </c>
      <c r="D19" s="2" t="s">
        <v>778</v>
      </c>
      <c r="E19" s="34"/>
    </row>
    <row r="20" spans="1:5" ht="31.5">
      <c r="A20" s="2">
        <v>13</v>
      </c>
      <c r="B20" s="101" t="s">
        <v>221</v>
      </c>
      <c r="C20" s="2" t="s">
        <v>222</v>
      </c>
      <c r="D20" s="46" t="s">
        <v>29</v>
      </c>
      <c r="E20" s="107"/>
    </row>
    <row r="21" spans="1:5" ht="18.75">
      <c r="A21" s="2">
        <v>14</v>
      </c>
      <c r="B21" s="101" t="s">
        <v>223</v>
      </c>
      <c r="C21" s="2" t="s">
        <v>224</v>
      </c>
      <c r="D21" s="2" t="s">
        <v>779</v>
      </c>
      <c r="E21" s="107"/>
    </row>
    <row r="22" spans="1:5" ht="15.75">
      <c r="A22" s="2">
        <v>15</v>
      </c>
      <c r="B22" s="101" t="s">
        <v>225</v>
      </c>
      <c r="C22" s="2" t="s">
        <v>226</v>
      </c>
      <c r="D22" s="2" t="s">
        <v>780</v>
      </c>
      <c r="E22" s="34"/>
    </row>
    <row r="23" spans="1:5" ht="15.75">
      <c r="A23" s="33"/>
      <c r="B23" s="101" t="s">
        <v>227</v>
      </c>
      <c r="C23" s="2" t="s">
        <v>178</v>
      </c>
      <c r="D23" s="2" t="s">
        <v>123</v>
      </c>
      <c r="E23" s="107"/>
    </row>
    <row r="24" spans="1:5" ht="15.75">
      <c r="A24" s="2">
        <v>16</v>
      </c>
      <c r="B24" s="101" t="s">
        <v>228</v>
      </c>
      <c r="C24" s="2" t="s">
        <v>229</v>
      </c>
      <c r="D24" s="2" t="s">
        <v>123</v>
      </c>
      <c r="E24" s="107"/>
    </row>
    <row r="25" spans="1:5" ht="31.5">
      <c r="A25" s="2"/>
      <c r="B25" s="36" t="s">
        <v>785</v>
      </c>
      <c r="C25" s="2"/>
      <c r="D25" s="2"/>
      <c r="E25" s="107"/>
    </row>
    <row r="26" spans="1:5" ht="15.75">
      <c r="A26" s="2">
        <v>17</v>
      </c>
      <c r="B26" s="101" t="s">
        <v>231</v>
      </c>
      <c r="C26" s="8"/>
      <c r="D26" s="2"/>
      <c r="E26" s="107"/>
    </row>
    <row r="27" spans="1:5" ht="15.75">
      <c r="A27" s="2">
        <v>18</v>
      </c>
      <c r="B27" s="101" t="s">
        <v>233</v>
      </c>
      <c r="C27" s="2" t="s">
        <v>183</v>
      </c>
      <c r="D27" s="2"/>
      <c r="E27" s="107"/>
    </row>
    <row r="28" spans="1:5" ht="15.75">
      <c r="A28" s="2">
        <v>19</v>
      </c>
      <c r="B28" s="101" t="s">
        <v>234</v>
      </c>
      <c r="C28" s="2" t="s">
        <v>235</v>
      </c>
      <c r="D28" s="2"/>
      <c r="E28" s="107"/>
    </row>
    <row r="29" spans="1:5" ht="31.5">
      <c r="A29" s="2"/>
      <c r="B29" s="36" t="s">
        <v>236</v>
      </c>
      <c r="C29" s="8"/>
      <c r="D29" s="2" t="s">
        <v>237</v>
      </c>
      <c r="E29" s="107"/>
    </row>
    <row r="30" spans="1:5" ht="15.75">
      <c r="A30" s="2">
        <v>20</v>
      </c>
      <c r="B30" s="101" t="s">
        <v>238</v>
      </c>
      <c r="C30" s="2" t="s">
        <v>235</v>
      </c>
      <c r="D30" s="2"/>
      <c r="E30" s="107"/>
    </row>
    <row r="31" spans="1:5" ht="15.75">
      <c r="A31" s="2">
        <v>21</v>
      </c>
      <c r="B31" s="101" t="s">
        <v>234</v>
      </c>
      <c r="C31" s="2" t="s">
        <v>235</v>
      </c>
      <c r="D31" s="2"/>
      <c r="E31" s="107"/>
    </row>
    <row r="32" spans="1:5" ht="15.75">
      <c r="A32" s="2">
        <v>22</v>
      </c>
      <c r="B32" s="101" t="s">
        <v>239</v>
      </c>
      <c r="C32" s="2" t="s">
        <v>240</v>
      </c>
      <c r="D32" s="2"/>
      <c r="E32" s="107"/>
    </row>
    <row r="33" spans="1:5" ht="47.25">
      <c r="A33" s="2">
        <v>23</v>
      </c>
      <c r="B33" s="101" t="s">
        <v>241</v>
      </c>
      <c r="C33" s="2" t="s">
        <v>218</v>
      </c>
      <c r="D33" s="2" t="s">
        <v>242</v>
      </c>
      <c r="E33" s="108"/>
    </row>
  </sheetData>
  <printOptions horizontalCentered="1"/>
  <pageMargins left="0.5" right="0.3" top="0.55000000000000004" bottom="0.55000000000000004" header="0.3" footer="0.3"/>
  <pageSetup paperSize="9" orientation="portrait"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rang_tính6">
    <tabColor rgb="FFFF0000"/>
  </sheetPr>
  <dimension ref="A1:E34"/>
  <sheetViews>
    <sheetView view="pageBreakPreview" zoomScale="115" zoomScaleNormal="100" zoomScaleSheetLayoutView="115" workbookViewId="0">
      <selection activeCell="E13" sqref="E13"/>
    </sheetView>
  </sheetViews>
  <sheetFormatPr defaultRowHeight="15"/>
  <cols>
    <col min="1" max="1" width="5.5703125" customWidth="1"/>
    <col min="2" max="2" width="32.7109375" customWidth="1"/>
    <col min="3" max="3" width="9.5703125" bestFit="1" customWidth="1"/>
    <col min="4" max="4" width="23" bestFit="1" customWidth="1"/>
    <col min="5" max="5" width="20.140625" customWidth="1"/>
    <col min="6" max="6" width="16.42578125" customWidth="1"/>
  </cols>
  <sheetData>
    <row r="1" spans="1:5" ht="18" customHeight="1">
      <c r="A1" s="160">
        <f>'[1]Mục lục'!B6</f>
        <v>3</v>
      </c>
      <c r="B1" s="160" t="str">
        <f>'[1]Mục lục'!C6</f>
        <v>Thông số dây ACSR-240/32</v>
      </c>
      <c r="C1" s="160"/>
      <c r="D1" s="160"/>
      <c r="E1" s="160"/>
    </row>
    <row r="2" spans="1:5" ht="15.75">
      <c r="A2" s="47" t="s">
        <v>127</v>
      </c>
      <c r="B2" s="161" t="s">
        <v>1</v>
      </c>
      <c r="C2" s="47" t="s">
        <v>129</v>
      </c>
      <c r="D2" s="162" t="s">
        <v>2</v>
      </c>
      <c r="E2" s="47" t="s">
        <v>269</v>
      </c>
    </row>
    <row r="3" spans="1:5" ht="15.75">
      <c r="A3" s="46">
        <v>1</v>
      </c>
      <c r="B3" s="163" t="s">
        <v>204</v>
      </c>
      <c r="C3" s="46"/>
      <c r="D3" s="46" t="s">
        <v>123</v>
      </c>
      <c r="E3" s="164"/>
    </row>
    <row r="4" spans="1:5" ht="47.25">
      <c r="A4" s="46">
        <v>2</v>
      </c>
      <c r="B4" s="163" t="s">
        <v>205</v>
      </c>
      <c r="C4" s="46"/>
      <c r="D4" s="46" t="s">
        <v>267</v>
      </c>
      <c r="E4" s="164"/>
    </row>
    <row r="5" spans="1:5" ht="31.5">
      <c r="A5" s="46">
        <v>3</v>
      </c>
      <c r="B5" s="163" t="s">
        <v>170</v>
      </c>
      <c r="C5" s="28"/>
      <c r="D5" s="46" t="s">
        <v>268</v>
      </c>
      <c r="E5" s="164"/>
    </row>
    <row r="6" spans="1:5" ht="15.75">
      <c r="A6" s="165">
        <v>4</v>
      </c>
      <c r="B6" s="166" t="s">
        <v>206</v>
      </c>
      <c r="C6" s="46"/>
      <c r="D6" s="46" t="s">
        <v>923</v>
      </c>
      <c r="E6" s="164"/>
    </row>
    <row r="7" spans="1:5" ht="15.75">
      <c r="A7" s="46">
        <v>5</v>
      </c>
      <c r="B7" s="48" t="s">
        <v>207</v>
      </c>
      <c r="C7" s="46"/>
      <c r="D7" s="46"/>
      <c r="E7" s="164"/>
    </row>
    <row r="8" spans="1:5" ht="15.75">
      <c r="A8" s="46"/>
      <c r="B8" s="163" t="s">
        <v>208</v>
      </c>
      <c r="C8" s="46" t="s">
        <v>87</v>
      </c>
      <c r="D8" s="46" t="s">
        <v>924</v>
      </c>
      <c r="E8" s="164"/>
    </row>
    <row r="9" spans="1:5" ht="15.75">
      <c r="A9" s="46"/>
      <c r="B9" s="163" t="s">
        <v>209</v>
      </c>
      <c r="C9" s="46" t="s">
        <v>87</v>
      </c>
      <c r="D9" s="46" t="s">
        <v>925</v>
      </c>
      <c r="E9" s="164"/>
    </row>
    <row r="10" spans="1:5" ht="15.75">
      <c r="A10" s="46">
        <v>6</v>
      </c>
      <c r="B10" s="163" t="s">
        <v>210</v>
      </c>
      <c r="C10" s="46"/>
      <c r="D10" s="46"/>
      <c r="E10" s="164"/>
    </row>
    <row r="11" spans="1:5" ht="15.75">
      <c r="A11" s="46"/>
      <c r="B11" s="163" t="s">
        <v>208</v>
      </c>
      <c r="C11" s="46" t="s">
        <v>211</v>
      </c>
      <c r="D11" s="46">
        <v>2</v>
      </c>
      <c r="E11" s="164"/>
    </row>
    <row r="12" spans="1:5" ht="15.75">
      <c r="A12" s="46"/>
      <c r="B12" s="163" t="s">
        <v>209</v>
      </c>
      <c r="C12" s="46" t="s">
        <v>211</v>
      </c>
      <c r="D12" s="46">
        <v>1</v>
      </c>
      <c r="E12" s="164"/>
    </row>
    <row r="13" spans="1:5" ht="15.75">
      <c r="A13" s="46">
        <v>7</v>
      </c>
      <c r="B13" s="163" t="s">
        <v>212</v>
      </c>
      <c r="C13" s="46"/>
      <c r="D13" s="46" t="s">
        <v>213</v>
      </c>
      <c r="E13" s="164"/>
    </row>
    <row r="14" spans="1:5" ht="31.5">
      <c r="A14" s="46">
        <v>8</v>
      </c>
      <c r="B14" s="163" t="s">
        <v>214</v>
      </c>
      <c r="C14" s="167" t="s">
        <v>87</v>
      </c>
      <c r="D14" s="46" t="s">
        <v>926</v>
      </c>
      <c r="E14" s="164"/>
    </row>
    <row r="15" spans="1:5" ht="15.75">
      <c r="A15" s="46">
        <v>9</v>
      </c>
      <c r="B15" s="163" t="s">
        <v>743</v>
      </c>
      <c r="C15" s="46"/>
      <c r="D15" s="46"/>
      <c r="E15" s="164"/>
    </row>
    <row r="16" spans="1:5" ht="15.75">
      <c r="A16" s="46"/>
      <c r="B16" s="163" t="s">
        <v>208</v>
      </c>
      <c r="C16" s="46" t="s">
        <v>215</v>
      </c>
      <c r="D16" s="46">
        <v>244</v>
      </c>
      <c r="E16" s="164"/>
    </row>
    <row r="17" spans="1:5" ht="15.75">
      <c r="A17" s="46"/>
      <c r="B17" s="163" t="s">
        <v>209</v>
      </c>
      <c r="C17" s="46" t="s">
        <v>215</v>
      </c>
      <c r="D17" s="46">
        <v>31.7</v>
      </c>
      <c r="E17" s="164"/>
    </row>
    <row r="18" spans="1:5" ht="15.75">
      <c r="A18" s="46"/>
      <c r="B18" s="163" t="s">
        <v>216</v>
      </c>
      <c r="C18" s="46" t="s">
        <v>215</v>
      </c>
      <c r="D18" s="46">
        <v>275.7</v>
      </c>
      <c r="E18" s="164"/>
    </row>
    <row r="19" spans="1:5" ht="31.5">
      <c r="A19" s="46">
        <v>10</v>
      </c>
      <c r="B19" s="163" t="s">
        <v>217</v>
      </c>
      <c r="C19" s="46" t="s">
        <v>218</v>
      </c>
      <c r="D19" s="46" t="s">
        <v>29</v>
      </c>
      <c r="E19" s="164"/>
    </row>
    <row r="20" spans="1:5" ht="15.75">
      <c r="A20" s="46">
        <v>11</v>
      </c>
      <c r="B20" s="163" t="s">
        <v>219</v>
      </c>
      <c r="C20" s="46" t="s">
        <v>220</v>
      </c>
      <c r="D20" s="46" t="s">
        <v>927</v>
      </c>
      <c r="E20" s="164"/>
    </row>
    <row r="21" spans="1:5" ht="31.5">
      <c r="A21" s="46">
        <v>12</v>
      </c>
      <c r="B21" s="163" t="s">
        <v>221</v>
      </c>
      <c r="C21" s="46" t="s">
        <v>222</v>
      </c>
      <c r="D21" s="46" t="s">
        <v>29</v>
      </c>
      <c r="E21" s="164"/>
    </row>
    <row r="22" spans="1:5" ht="18.75">
      <c r="A22" s="46">
        <v>13</v>
      </c>
      <c r="B22" s="163" t="s">
        <v>223</v>
      </c>
      <c r="C22" s="46" t="s">
        <v>224</v>
      </c>
      <c r="D22" s="46" t="s">
        <v>636</v>
      </c>
      <c r="E22" s="164"/>
    </row>
    <row r="23" spans="1:5" ht="15.75">
      <c r="A23" s="46">
        <v>14</v>
      </c>
      <c r="B23" s="163" t="s">
        <v>225</v>
      </c>
      <c r="C23" s="46" t="s">
        <v>226</v>
      </c>
      <c r="D23" s="46" t="s">
        <v>928</v>
      </c>
      <c r="E23" s="164"/>
    </row>
    <row r="24" spans="1:5" ht="15.75">
      <c r="A24" s="46">
        <v>15</v>
      </c>
      <c r="B24" s="163" t="s">
        <v>227</v>
      </c>
      <c r="C24" s="46" t="s">
        <v>178</v>
      </c>
      <c r="D24" s="46" t="s">
        <v>123</v>
      </c>
      <c r="E24" s="164"/>
    </row>
    <row r="25" spans="1:5" ht="15.75">
      <c r="A25" s="46">
        <v>16</v>
      </c>
      <c r="B25" s="163" t="s">
        <v>228</v>
      </c>
      <c r="C25" s="46" t="s">
        <v>229</v>
      </c>
      <c r="D25" s="46" t="s">
        <v>929</v>
      </c>
      <c r="E25" s="164"/>
    </row>
    <row r="26" spans="1:5" ht="31.5">
      <c r="A26" s="46"/>
      <c r="B26" s="168" t="s">
        <v>230</v>
      </c>
      <c r="C26" s="46"/>
      <c r="D26" s="46"/>
      <c r="E26" s="164"/>
    </row>
    <row r="27" spans="1:5" ht="31.5">
      <c r="A27" s="46">
        <v>17</v>
      </c>
      <c r="B27" s="163" t="s">
        <v>231</v>
      </c>
      <c r="C27" s="47"/>
      <c r="D27" s="46" t="s">
        <v>232</v>
      </c>
      <c r="E27" s="164"/>
    </row>
    <row r="28" spans="1:5" ht="15.75">
      <c r="A28" s="46">
        <v>18</v>
      </c>
      <c r="B28" s="163" t="s">
        <v>233</v>
      </c>
      <c r="C28" s="46" t="s">
        <v>183</v>
      </c>
      <c r="D28" s="46" t="s">
        <v>29</v>
      </c>
      <c r="E28" s="164"/>
    </row>
    <row r="29" spans="1:5" ht="15.75">
      <c r="A29" s="46">
        <v>19</v>
      </c>
      <c r="B29" s="163" t="s">
        <v>234</v>
      </c>
      <c r="C29" s="46" t="s">
        <v>235</v>
      </c>
      <c r="D29" s="46" t="s">
        <v>29</v>
      </c>
      <c r="E29" s="164"/>
    </row>
    <row r="30" spans="1:5" ht="31.5">
      <c r="A30" s="46"/>
      <c r="B30" s="168" t="s">
        <v>236</v>
      </c>
      <c r="C30" s="47"/>
      <c r="D30" s="46" t="s">
        <v>237</v>
      </c>
      <c r="E30" s="164"/>
    </row>
    <row r="31" spans="1:5" ht="15.75">
      <c r="A31" s="46">
        <v>20</v>
      </c>
      <c r="B31" s="163" t="s">
        <v>238</v>
      </c>
      <c r="C31" s="46" t="s">
        <v>235</v>
      </c>
      <c r="D31" s="46" t="s">
        <v>29</v>
      </c>
      <c r="E31" s="164"/>
    </row>
    <row r="32" spans="1:5" ht="15.75">
      <c r="A32" s="46">
        <v>21</v>
      </c>
      <c r="B32" s="163" t="s">
        <v>234</v>
      </c>
      <c r="C32" s="46" t="s">
        <v>235</v>
      </c>
      <c r="D32" s="46" t="s">
        <v>29</v>
      </c>
      <c r="E32" s="164"/>
    </row>
    <row r="33" spans="1:5" ht="15.75">
      <c r="A33" s="46">
        <v>22</v>
      </c>
      <c r="B33" s="163" t="s">
        <v>239</v>
      </c>
      <c r="C33" s="46" t="s">
        <v>240</v>
      </c>
      <c r="D33" s="46" t="s">
        <v>29</v>
      </c>
      <c r="E33" s="164"/>
    </row>
    <row r="34" spans="1:5" ht="47.25">
      <c r="A34" s="46">
        <v>23</v>
      </c>
      <c r="B34" s="163" t="s">
        <v>241</v>
      </c>
      <c r="C34" s="46" t="s">
        <v>218</v>
      </c>
      <c r="D34" s="46" t="s">
        <v>242</v>
      </c>
      <c r="E34" s="169"/>
    </row>
  </sheetData>
  <printOptions horizontalCentered="1"/>
  <pageMargins left="0.5" right="0.3" top="0.55000000000000004" bottom="0.55000000000000004" header="0.3" footer="0.3"/>
  <pageSetup paperSize="9" orientation="portrait"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rang_tính7">
    <tabColor rgb="FF92D050"/>
  </sheetPr>
  <dimension ref="A1:E95"/>
  <sheetViews>
    <sheetView view="pageBreakPreview" zoomScale="110" zoomScaleNormal="100" zoomScaleSheetLayoutView="110" workbookViewId="0">
      <selection activeCell="B1" sqref="B1"/>
    </sheetView>
  </sheetViews>
  <sheetFormatPr defaultColWidth="9.140625" defaultRowHeight="15.75"/>
  <cols>
    <col min="1" max="1" width="7.28515625" style="67" customWidth="1"/>
    <col min="2" max="2" width="40.28515625" style="67" customWidth="1"/>
    <col min="3" max="3" width="32.7109375" style="75" bestFit="1" customWidth="1"/>
    <col min="4" max="4" width="16.28515625" style="75" customWidth="1"/>
    <col min="5" max="16384" width="9.140625" style="67"/>
  </cols>
  <sheetData>
    <row r="1" spans="1:4">
      <c r="A1" s="203">
        <f>'Mục lục'!B5</f>
        <v>2</v>
      </c>
      <c r="B1" s="203" t="str">
        <f>'Mục lục'!C5</f>
        <v>Thông số kỹ thuật dây OPGW và phụ kiện</v>
      </c>
      <c r="C1" s="204"/>
      <c r="D1" s="67"/>
    </row>
    <row r="2" spans="1:4" s="170" customFormat="1">
      <c r="A2" s="51" t="s">
        <v>186</v>
      </c>
      <c r="B2" s="2" t="s">
        <v>187</v>
      </c>
      <c r="C2" s="8" t="s">
        <v>2</v>
      </c>
      <c r="D2" s="8" t="s">
        <v>269</v>
      </c>
    </row>
    <row r="3" spans="1:4">
      <c r="A3" s="12" t="s">
        <v>189</v>
      </c>
      <c r="B3" s="30" t="s">
        <v>4</v>
      </c>
      <c r="C3" s="31" t="s">
        <v>123</v>
      </c>
      <c r="D3" s="31"/>
    </row>
    <row r="4" spans="1:4">
      <c r="A4" s="12" t="s">
        <v>190</v>
      </c>
      <c r="B4" s="68" t="s">
        <v>6</v>
      </c>
      <c r="C4" s="31" t="s">
        <v>123</v>
      </c>
      <c r="D4" s="31"/>
    </row>
    <row r="5" spans="1:4" ht="16.5">
      <c r="A5" s="51" t="s">
        <v>191</v>
      </c>
      <c r="B5" s="13" t="s">
        <v>9</v>
      </c>
      <c r="C5" s="202" t="s">
        <v>974</v>
      </c>
      <c r="D5" s="207"/>
    </row>
    <row r="6" spans="1:4">
      <c r="A6" s="51"/>
      <c r="B6" s="215" t="s">
        <v>968</v>
      </c>
      <c r="C6" s="112" t="s">
        <v>299</v>
      </c>
      <c r="D6" s="207"/>
    </row>
    <row r="7" spans="1:4">
      <c r="A7" s="15" t="s">
        <v>192</v>
      </c>
      <c r="B7" s="30" t="s">
        <v>11</v>
      </c>
      <c r="C7" s="31"/>
      <c r="D7" s="31"/>
    </row>
    <row r="8" spans="1:4">
      <c r="A8" s="15"/>
      <c r="B8" s="16" t="s">
        <v>12</v>
      </c>
      <c r="C8" s="31" t="s">
        <v>995</v>
      </c>
      <c r="D8" s="31"/>
    </row>
    <row r="9" spans="1:4" ht="28.9" customHeight="1">
      <c r="A9" s="15"/>
      <c r="B9" s="4" t="s">
        <v>13</v>
      </c>
      <c r="C9" s="99" t="s">
        <v>994</v>
      </c>
      <c r="D9" s="99"/>
    </row>
    <row r="10" spans="1:4">
      <c r="A10" s="12" t="s">
        <v>193</v>
      </c>
      <c r="B10" s="69" t="s">
        <v>16</v>
      </c>
      <c r="C10" s="31"/>
      <c r="D10" s="31"/>
    </row>
    <row r="11" spans="1:4">
      <c r="A11" s="15"/>
      <c r="B11" s="70" t="s">
        <v>17</v>
      </c>
      <c r="C11" s="14" t="s">
        <v>18</v>
      </c>
      <c r="D11" s="210"/>
    </row>
    <row r="12" spans="1:4">
      <c r="A12" s="15"/>
      <c r="B12" s="16" t="s">
        <v>19</v>
      </c>
      <c r="C12" s="14">
        <v>24</v>
      </c>
      <c r="D12" s="210"/>
    </row>
    <row r="13" spans="1:4">
      <c r="A13" s="15"/>
      <c r="B13" s="16" t="s">
        <v>20</v>
      </c>
      <c r="C13" s="14" t="s">
        <v>969</v>
      </c>
      <c r="D13" s="210"/>
    </row>
    <row r="14" spans="1:4">
      <c r="A14" s="15"/>
      <c r="B14" s="16" t="s">
        <v>126</v>
      </c>
      <c r="C14" s="14" t="s">
        <v>966</v>
      </c>
      <c r="D14" s="210"/>
    </row>
    <row r="15" spans="1:4">
      <c r="A15" s="15"/>
      <c r="B15" s="16" t="s">
        <v>24</v>
      </c>
      <c r="C15" s="14" t="s">
        <v>970</v>
      </c>
      <c r="D15" s="210"/>
    </row>
    <row r="16" spans="1:4">
      <c r="A16" s="15"/>
      <c r="B16" s="16" t="s">
        <v>26</v>
      </c>
      <c r="C16" s="14" t="s">
        <v>428</v>
      </c>
      <c r="D16" s="14"/>
    </row>
    <row r="17" spans="1:4">
      <c r="A17" s="15"/>
      <c r="B17" s="16" t="s">
        <v>971</v>
      </c>
      <c r="C17" s="14" t="s">
        <v>1002</v>
      </c>
      <c r="D17" s="14"/>
    </row>
    <row r="18" spans="1:4">
      <c r="A18" s="15"/>
      <c r="B18" s="16" t="s">
        <v>429</v>
      </c>
      <c r="C18" s="2" t="s">
        <v>121</v>
      </c>
      <c r="D18" s="2"/>
    </row>
    <row r="19" spans="1:4">
      <c r="A19" s="15"/>
      <c r="B19" s="16" t="s">
        <v>31</v>
      </c>
      <c r="C19" s="209" t="s">
        <v>1003</v>
      </c>
      <c r="D19" s="209"/>
    </row>
    <row r="20" spans="1:4">
      <c r="A20" s="15"/>
      <c r="B20" s="16" t="s">
        <v>33</v>
      </c>
      <c r="C20" s="113" t="s">
        <v>1004</v>
      </c>
      <c r="D20" s="113"/>
    </row>
    <row r="21" spans="1:4">
      <c r="A21" s="15"/>
      <c r="B21" s="16" t="s">
        <v>35</v>
      </c>
      <c r="C21" s="14" t="s">
        <v>953</v>
      </c>
      <c r="D21" s="14"/>
    </row>
    <row r="22" spans="1:4">
      <c r="A22" s="15"/>
      <c r="B22" s="16" t="s">
        <v>37</v>
      </c>
      <c r="C22" s="14" t="s">
        <v>954</v>
      </c>
      <c r="D22" s="14"/>
    </row>
    <row r="23" spans="1:4">
      <c r="A23" s="15"/>
      <c r="B23" s="16" t="s">
        <v>39</v>
      </c>
      <c r="C23" s="14" t="s">
        <v>430</v>
      </c>
      <c r="D23" s="14"/>
    </row>
    <row r="24" spans="1:4">
      <c r="A24" s="15"/>
      <c r="B24" s="16" t="s">
        <v>930</v>
      </c>
      <c r="C24" s="113" t="s">
        <v>931</v>
      </c>
      <c r="D24" s="14"/>
    </row>
    <row r="25" spans="1:4">
      <c r="A25" s="15"/>
      <c r="B25" s="171" t="s">
        <v>932</v>
      </c>
      <c r="C25" s="113" t="s">
        <v>933</v>
      </c>
      <c r="D25" s="14"/>
    </row>
    <row r="26" spans="1:4">
      <c r="A26" s="15"/>
      <c r="B26" s="171" t="s">
        <v>934</v>
      </c>
      <c r="C26" s="113" t="s">
        <v>935</v>
      </c>
      <c r="D26" s="14"/>
    </row>
    <row r="27" spans="1:4">
      <c r="A27" s="15"/>
      <c r="B27" s="70" t="s">
        <v>41</v>
      </c>
      <c r="C27" s="14" t="s">
        <v>42</v>
      </c>
      <c r="D27" s="14"/>
    </row>
    <row r="28" spans="1:4">
      <c r="A28" s="15"/>
      <c r="B28" s="16" t="s">
        <v>43</v>
      </c>
      <c r="C28" s="31" t="s">
        <v>431</v>
      </c>
      <c r="D28" s="31"/>
    </row>
    <row r="29" spans="1:4">
      <c r="A29" s="15"/>
      <c r="B29" s="30" t="s">
        <v>44</v>
      </c>
      <c r="C29" s="31" t="s">
        <v>45</v>
      </c>
      <c r="D29" s="31"/>
    </row>
    <row r="30" spans="1:4">
      <c r="A30" s="15"/>
      <c r="B30" s="30" t="s">
        <v>46</v>
      </c>
      <c r="C30" s="31" t="s">
        <v>47</v>
      </c>
      <c r="D30" s="31"/>
    </row>
    <row r="31" spans="1:4">
      <c r="A31" s="15"/>
      <c r="B31" s="16" t="s">
        <v>48</v>
      </c>
      <c r="C31" s="14" t="s">
        <v>49</v>
      </c>
      <c r="D31" s="14"/>
    </row>
    <row r="32" spans="1:4">
      <c r="A32" s="15"/>
      <c r="B32" s="16" t="s">
        <v>432</v>
      </c>
      <c r="C32" s="31" t="s">
        <v>967</v>
      </c>
      <c r="D32" s="31"/>
    </row>
    <row r="33" spans="1:5">
      <c r="A33" s="15"/>
      <c r="B33" s="71" t="s">
        <v>51</v>
      </c>
      <c r="C33" s="346" t="s">
        <v>433</v>
      </c>
      <c r="D33" s="346"/>
    </row>
    <row r="34" spans="1:5">
      <c r="A34" s="15"/>
      <c r="B34" s="16" t="s">
        <v>53</v>
      </c>
      <c r="C34" s="347"/>
      <c r="D34" s="347"/>
    </row>
    <row r="35" spans="1:5">
      <c r="A35" s="12" t="s">
        <v>194</v>
      </c>
      <c r="B35" s="16" t="s">
        <v>54</v>
      </c>
      <c r="C35" s="31" t="s">
        <v>29</v>
      </c>
      <c r="D35" s="31"/>
    </row>
    <row r="36" spans="1:5" ht="31.5">
      <c r="A36" s="51" t="s">
        <v>195</v>
      </c>
      <c r="B36" s="72" t="s">
        <v>56</v>
      </c>
      <c r="C36" s="31" t="s">
        <v>29</v>
      </c>
      <c r="D36" s="31"/>
    </row>
    <row r="37" spans="1:5" ht="31.5">
      <c r="A37" s="12" t="s">
        <v>196</v>
      </c>
      <c r="B37" s="72" t="s">
        <v>58</v>
      </c>
      <c r="C37" s="2" t="s">
        <v>29</v>
      </c>
      <c r="D37" s="2"/>
    </row>
    <row r="38" spans="1:5">
      <c r="A38" s="51" t="s">
        <v>197</v>
      </c>
      <c r="B38" s="70" t="s">
        <v>434</v>
      </c>
      <c r="C38" s="46" t="s">
        <v>998</v>
      </c>
      <c r="D38" s="46"/>
    </row>
    <row r="39" spans="1:5">
      <c r="A39" s="12" t="s">
        <v>198</v>
      </c>
      <c r="B39" s="70" t="s">
        <v>63</v>
      </c>
      <c r="C39" s="14" t="s">
        <v>999</v>
      </c>
      <c r="D39" s="113"/>
    </row>
    <row r="40" spans="1:5" ht="34.5">
      <c r="A40" s="51" t="s">
        <v>435</v>
      </c>
      <c r="B40" s="214" t="s">
        <v>986</v>
      </c>
      <c r="C40" s="46" t="s">
        <v>987</v>
      </c>
      <c r="D40" s="46"/>
    </row>
    <row r="41" spans="1:5">
      <c r="A41" s="12" t="s">
        <v>436</v>
      </c>
      <c r="B41" s="68" t="s">
        <v>782</v>
      </c>
      <c r="C41" s="31" t="s">
        <v>68</v>
      </c>
      <c r="D41" s="112"/>
    </row>
    <row r="42" spans="1:5" ht="18.75">
      <c r="A42" s="12" t="s">
        <v>199</v>
      </c>
      <c r="B42" s="16" t="s">
        <v>783</v>
      </c>
      <c r="C42" s="2" t="s">
        <v>1000</v>
      </c>
      <c r="D42" s="113"/>
    </row>
    <row r="43" spans="1:5">
      <c r="A43" s="12" t="s">
        <v>200</v>
      </c>
      <c r="B43" s="71" t="s">
        <v>71</v>
      </c>
      <c r="C43" s="31" t="s">
        <v>1001</v>
      </c>
      <c r="D43" s="112"/>
      <c r="E43" s="211"/>
    </row>
    <row r="44" spans="1:5">
      <c r="A44" s="12" t="s">
        <v>201</v>
      </c>
      <c r="B44" s="16" t="s">
        <v>438</v>
      </c>
      <c r="C44" s="14" t="s">
        <v>997</v>
      </c>
      <c r="D44" s="113"/>
    </row>
    <row r="45" spans="1:5" ht="18.75">
      <c r="A45" s="12" t="s">
        <v>439</v>
      </c>
      <c r="B45" s="71" t="s">
        <v>74</v>
      </c>
      <c r="C45" s="113" t="s">
        <v>996</v>
      </c>
      <c r="D45" s="113"/>
    </row>
    <row r="46" spans="1:5">
      <c r="A46" s="12"/>
      <c r="B46" s="71" t="s">
        <v>1005</v>
      </c>
      <c r="C46" s="174" t="s">
        <v>1006</v>
      </c>
      <c r="D46" s="71"/>
    </row>
    <row r="47" spans="1:5">
      <c r="A47" s="15" t="s">
        <v>440</v>
      </c>
      <c r="B47" s="17" t="s">
        <v>441</v>
      </c>
      <c r="C47" s="212" t="s">
        <v>76</v>
      </c>
      <c r="D47" s="212"/>
    </row>
    <row r="48" spans="1:5">
      <c r="A48" s="51" t="s">
        <v>442</v>
      </c>
      <c r="B48" s="68" t="s">
        <v>77</v>
      </c>
      <c r="C48" s="73" t="s">
        <v>78</v>
      </c>
      <c r="D48" s="73"/>
    </row>
    <row r="49" spans="1:4">
      <c r="A49" s="51" t="s">
        <v>443</v>
      </c>
      <c r="B49" s="68" t="s">
        <v>79</v>
      </c>
      <c r="C49" s="1" t="s">
        <v>80</v>
      </c>
      <c r="D49" s="1"/>
    </row>
    <row r="50" spans="1:4">
      <c r="A50" s="12" t="s">
        <v>444</v>
      </c>
      <c r="B50" s="68" t="s">
        <v>81</v>
      </c>
      <c r="C50" s="74" t="s">
        <v>123</v>
      </c>
      <c r="D50" s="74"/>
    </row>
    <row r="51" spans="1:4">
      <c r="A51" s="12" t="s">
        <v>446</v>
      </c>
      <c r="B51" s="68" t="s">
        <v>83</v>
      </c>
      <c r="C51" s="74" t="s">
        <v>123</v>
      </c>
      <c r="D51" s="31"/>
    </row>
    <row r="52" spans="1:4">
      <c r="A52" s="12" t="s">
        <v>448</v>
      </c>
      <c r="B52" s="70" t="s">
        <v>86</v>
      </c>
      <c r="C52" s="74" t="s">
        <v>123</v>
      </c>
      <c r="D52" s="14"/>
    </row>
    <row r="53" spans="1:4">
      <c r="A53" s="51" t="s">
        <v>449</v>
      </c>
      <c r="B53" s="90" t="s">
        <v>579</v>
      </c>
      <c r="C53" s="2" t="s">
        <v>89</v>
      </c>
      <c r="D53" s="2"/>
    </row>
    <row r="54" spans="1:4">
      <c r="A54" s="51" t="s">
        <v>450</v>
      </c>
      <c r="B54" s="68" t="s">
        <v>90</v>
      </c>
      <c r="C54" s="2" t="s">
        <v>955</v>
      </c>
      <c r="D54" s="2"/>
    </row>
    <row r="55" spans="1:4">
      <c r="A55" s="12" t="s">
        <v>202</v>
      </c>
      <c r="B55" s="70" t="s">
        <v>936</v>
      </c>
      <c r="C55" s="31"/>
      <c r="D55" s="31"/>
    </row>
    <row r="56" spans="1:4">
      <c r="A56" s="12" t="s">
        <v>452</v>
      </c>
      <c r="B56" s="100" t="s">
        <v>1057</v>
      </c>
      <c r="C56" s="31"/>
      <c r="D56" s="31"/>
    </row>
    <row r="57" spans="1:4">
      <c r="A57" s="15"/>
      <c r="B57" s="70" t="s">
        <v>453</v>
      </c>
      <c r="C57" s="31" t="s">
        <v>123</v>
      </c>
      <c r="D57" s="31"/>
    </row>
    <row r="58" spans="1:4">
      <c r="A58" s="15"/>
      <c r="B58" s="70" t="s">
        <v>97</v>
      </c>
      <c r="C58" s="31" t="s">
        <v>123</v>
      </c>
      <c r="D58" s="31"/>
    </row>
    <row r="59" spans="1:4">
      <c r="A59" s="15"/>
      <c r="B59" s="213" t="s">
        <v>968</v>
      </c>
      <c r="C59" s="75" t="s">
        <v>972</v>
      </c>
      <c r="D59" s="31"/>
    </row>
    <row r="60" spans="1:4">
      <c r="A60" s="15"/>
      <c r="B60" s="70" t="s">
        <v>17</v>
      </c>
      <c r="C60" s="31" t="s">
        <v>98</v>
      </c>
      <c r="D60" s="31"/>
    </row>
    <row r="61" spans="1:4">
      <c r="A61" s="15"/>
      <c r="B61" s="70" t="s">
        <v>99</v>
      </c>
      <c r="C61" s="31" t="s">
        <v>952</v>
      </c>
      <c r="D61" s="31"/>
    </row>
    <row r="62" spans="1:4">
      <c r="A62" s="15"/>
      <c r="B62" s="70" t="s">
        <v>100</v>
      </c>
      <c r="C62" s="206" t="s">
        <v>957</v>
      </c>
      <c r="D62" s="14"/>
    </row>
    <row r="63" spans="1:4" ht="63">
      <c r="A63" s="15"/>
      <c r="B63" s="68" t="s">
        <v>989</v>
      </c>
      <c r="C63" s="2" t="s">
        <v>15</v>
      </c>
      <c r="D63" s="31"/>
    </row>
    <row r="64" spans="1:4">
      <c r="A64" s="15"/>
      <c r="B64" s="70" t="s">
        <v>103</v>
      </c>
      <c r="C64" s="31" t="s">
        <v>104</v>
      </c>
      <c r="D64" s="31"/>
    </row>
    <row r="65" spans="1:4">
      <c r="A65" s="12">
        <v>3</v>
      </c>
      <c r="B65" s="100" t="s">
        <v>1058</v>
      </c>
      <c r="C65" s="31"/>
      <c r="D65" s="31"/>
    </row>
    <row r="66" spans="1:4">
      <c r="A66" s="15"/>
      <c r="B66" s="70" t="s">
        <v>95</v>
      </c>
      <c r="C66" s="31" t="s">
        <v>123</v>
      </c>
      <c r="D66" s="31"/>
    </row>
    <row r="67" spans="1:4">
      <c r="A67" s="15"/>
      <c r="B67" s="70" t="s">
        <v>203</v>
      </c>
      <c r="C67" s="31" t="s">
        <v>123</v>
      </c>
      <c r="D67" s="31"/>
    </row>
    <row r="68" spans="1:4">
      <c r="A68" s="15"/>
      <c r="B68" s="213" t="s">
        <v>968</v>
      </c>
      <c r="C68" s="75" t="s">
        <v>972</v>
      </c>
      <c r="D68" s="31"/>
    </row>
    <row r="69" spans="1:4">
      <c r="A69" s="15"/>
      <c r="B69" s="70" t="s">
        <v>17</v>
      </c>
      <c r="C69" s="31" t="s">
        <v>107</v>
      </c>
      <c r="D69" s="31"/>
    </row>
    <row r="70" spans="1:4">
      <c r="A70" s="15"/>
      <c r="B70" s="70" t="s">
        <v>99</v>
      </c>
      <c r="C70" s="14" t="s">
        <v>952</v>
      </c>
      <c r="D70" s="31"/>
    </row>
    <row r="71" spans="1:4">
      <c r="A71" s="15"/>
      <c r="B71" s="16" t="s">
        <v>100</v>
      </c>
      <c r="C71" s="206" t="s">
        <v>956</v>
      </c>
      <c r="D71" s="14"/>
    </row>
    <row r="72" spans="1:4" hidden="1">
      <c r="A72" s="15"/>
      <c r="B72" s="16" t="s">
        <v>109</v>
      </c>
      <c r="C72" s="31" t="s">
        <v>15</v>
      </c>
      <c r="D72" s="31"/>
    </row>
    <row r="73" spans="1:4">
      <c r="A73" s="15"/>
      <c r="B73" s="213" t="s">
        <v>968</v>
      </c>
      <c r="C73" s="75" t="s">
        <v>972</v>
      </c>
      <c r="D73" s="31"/>
    </row>
    <row r="74" spans="1:4" ht="63">
      <c r="A74" s="15"/>
      <c r="B74" s="68" t="s">
        <v>988</v>
      </c>
      <c r="C74" s="2" t="s">
        <v>15</v>
      </c>
      <c r="D74" s="31"/>
    </row>
    <row r="75" spans="1:4">
      <c r="A75" s="15"/>
      <c r="B75" s="70" t="s">
        <v>103</v>
      </c>
      <c r="C75" s="31" t="s">
        <v>104</v>
      </c>
      <c r="D75" s="31"/>
    </row>
    <row r="76" spans="1:4">
      <c r="A76" s="51">
        <v>4</v>
      </c>
      <c r="B76" s="100" t="s">
        <v>1059</v>
      </c>
      <c r="C76" s="31"/>
      <c r="D76" s="31"/>
    </row>
    <row r="77" spans="1:4">
      <c r="A77" s="15"/>
      <c r="B77" s="70" t="s">
        <v>95</v>
      </c>
      <c r="C77" s="31" t="s">
        <v>123</v>
      </c>
      <c r="D77" s="31"/>
    </row>
    <row r="78" spans="1:4">
      <c r="A78" s="15"/>
      <c r="B78" s="16" t="s">
        <v>97</v>
      </c>
      <c r="C78" s="31" t="s">
        <v>123</v>
      </c>
      <c r="D78" s="31"/>
    </row>
    <row r="79" spans="1:4">
      <c r="A79" s="15"/>
      <c r="B79" s="213" t="s">
        <v>968</v>
      </c>
      <c r="C79" s="75" t="s">
        <v>972</v>
      </c>
      <c r="D79" s="31"/>
    </row>
    <row r="80" spans="1:4">
      <c r="A80" s="15"/>
      <c r="B80" s="70" t="s">
        <v>17</v>
      </c>
      <c r="C80" s="31" t="s">
        <v>458</v>
      </c>
      <c r="D80" s="31"/>
    </row>
    <row r="81" spans="1:4">
      <c r="A81" s="15"/>
      <c r="B81" s="70" t="s">
        <v>99</v>
      </c>
      <c r="C81" s="31" t="s">
        <v>454</v>
      </c>
      <c r="D81" s="31"/>
    </row>
    <row r="82" spans="1:4">
      <c r="A82" s="15"/>
      <c r="B82" s="70" t="s">
        <v>958</v>
      </c>
      <c r="C82" s="31" t="s">
        <v>15</v>
      </c>
      <c r="D82" s="31"/>
    </row>
    <row r="83" spans="1:4">
      <c r="A83" s="15"/>
      <c r="B83" s="70" t="s">
        <v>459</v>
      </c>
      <c r="C83" s="31" t="s">
        <v>104</v>
      </c>
      <c r="D83" s="31"/>
    </row>
    <row r="84" spans="1:4">
      <c r="A84" s="12">
        <v>5</v>
      </c>
      <c r="B84" s="61" t="s">
        <v>1060</v>
      </c>
      <c r="C84" s="31"/>
      <c r="D84" s="31"/>
    </row>
    <row r="85" spans="1:4">
      <c r="A85" s="15"/>
      <c r="B85" s="16" t="s">
        <v>95</v>
      </c>
      <c r="C85" s="31" t="s">
        <v>937</v>
      </c>
      <c r="D85" s="31"/>
    </row>
    <row r="86" spans="1:4">
      <c r="A86" s="15"/>
      <c r="B86" s="16" t="s">
        <v>203</v>
      </c>
      <c r="C86" s="31" t="s">
        <v>937</v>
      </c>
      <c r="D86" s="31"/>
    </row>
    <row r="87" spans="1:4">
      <c r="A87" s="15"/>
      <c r="B87" s="213" t="s">
        <v>968</v>
      </c>
      <c r="C87" s="75" t="s">
        <v>972</v>
      </c>
      <c r="D87" s="31"/>
    </row>
    <row r="88" spans="1:4">
      <c r="A88" s="15"/>
      <c r="B88" s="70" t="s">
        <v>17</v>
      </c>
      <c r="C88" s="31" t="s">
        <v>116</v>
      </c>
      <c r="D88" s="31"/>
    </row>
    <row r="89" spans="1:4">
      <c r="A89" s="15"/>
      <c r="B89" s="70" t="s">
        <v>99</v>
      </c>
      <c r="C89" s="31" t="s">
        <v>959</v>
      </c>
      <c r="D89" s="31"/>
    </row>
    <row r="90" spans="1:4" ht="31.5">
      <c r="A90" s="15"/>
      <c r="B90" s="16" t="s">
        <v>460</v>
      </c>
      <c r="C90" s="2" t="s">
        <v>15</v>
      </c>
      <c r="D90" s="2"/>
    </row>
    <row r="91" spans="1:4">
      <c r="A91" s="12">
        <v>6</v>
      </c>
      <c r="B91" s="61" t="s">
        <v>1061</v>
      </c>
      <c r="C91" s="31"/>
      <c r="D91" s="31"/>
    </row>
    <row r="92" spans="1:4">
      <c r="A92" s="15"/>
      <c r="B92" s="16" t="s">
        <v>95</v>
      </c>
      <c r="C92" s="31" t="s">
        <v>123</v>
      </c>
      <c r="D92" s="31"/>
    </row>
    <row r="93" spans="1:4">
      <c r="A93" s="15"/>
      <c r="B93" s="16" t="s">
        <v>97</v>
      </c>
      <c r="C93" s="31" t="s">
        <v>123</v>
      </c>
      <c r="D93" s="31"/>
    </row>
    <row r="94" spans="1:4">
      <c r="A94" s="15"/>
      <c r="B94" s="16" t="s">
        <v>17</v>
      </c>
      <c r="C94" s="31" t="s">
        <v>461</v>
      </c>
      <c r="D94" s="31"/>
    </row>
    <row r="95" spans="1:4">
      <c r="A95" s="15"/>
      <c r="B95" s="30" t="s">
        <v>99</v>
      </c>
      <c r="C95" s="31" t="s">
        <v>959</v>
      </c>
      <c r="D95" s="31"/>
    </row>
  </sheetData>
  <mergeCells count="2">
    <mergeCell ref="C33:C34"/>
    <mergeCell ref="D33:D34"/>
  </mergeCells>
  <printOptions horizontalCentered="1"/>
  <pageMargins left="0.25" right="0.25" top="0.55000000000000004" bottom="0.55000000000000004" header="0.3" footer="0.3"/>
  <pageSetup paperSize="9" scale="87"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rang_tính9">
    <tabColor rgb="FFFF0000"/>
  </sheetPr>
  <dimension ref="A1:D271"/>
  <sheetViews>
    <sheetView view="pageBreakPreview" topLeftCell="A231" zoomScaleNormal="100" zoomScaleSheetLayoutView="100" workbookViewId="0">
      <selection activeCell="C42" sqref="C42"/>
    </sheetView>
  </sheetViews>
  <sheetFormatPr defaultRowHeight="15"/>
  <cols>
    <col min="1" max="1" width="9.28515625" customWidth="1"/>
    <col min="2" max="2" width="34.140625" customWidth="1"/>
    <col min="3" max="3" width="35.7109375" style="20" customWidth="1"/>
    <col min="4" max="4" width="16.140625" style="20" customWidth="1"/>
  </cols>
  <sheetData>
    <row r="1" spans="1:4" ht="24" customHeight="1">
      <c r="A1" s="176" t="e">
        <f>+'Mục lục'!#REF!</f>
        <v>#REF!</v>
      </c>
      <c r="B1" s="351" t="e">
        <f>+'Mục lục'!#REF!</f>
        <v>#REF!</v>
      </c>
      <c r="C1" s="351"/>
      <c r="D1" s="351"/>
    </row>
    <row r="2" spans="1:4" ht="15.75">
      <c r="A2" s="177" t="s">
        <v>949</v>
      </c>
      <c r="B2" s="178" t="s">
        <v>950</v>
      </c>
      <c r="C2" s="178" t="s">
        <v>951</v>
      </c>
      <c r="D2" s="179" t="s">
        <v>269</v>
      </c>
    </row>
    <row r="3" spans="1:4" ht="15.75">
      <c r="A3" s="180" t="s">
        <v>154</v>
      </c>
      <c r="B3" s="350" t="s">
        <v>948</v>
      </c>
      <c r="C3" s="350"/>
      <c r="D3" s="350"/>
    </row>
    <row r="4" spans="1:4" ht="15.75">
      <c r="A4" s="177">
        <v>1</v>
      </c>
      <c r="B4" s="181" t="s">
        <v>750</v>
      </c>
      <c r="C4" s="178" t="s">
        <v>425</v>
      </c>
      <c r="D4" s="182"/>
    </row>
    <row r="5" spans="1:4" ht="16.5">
      <c r="A5" s="177"/>
      <c r="B5" s="181" t="s">
        <v>175</v>
      </c>
      <c r="C5" s="201" t="s">
        <v>123</v>
      </c>
      <c r="D5" s="182"/>
    </row>
    <row r="6" spans="1:4" ht="33.75" customHeight="1">
      <c r="A6" s="177"/>
      <c r="B6" s="181" t="s">
        <v>245</v>
      </c>
      <c r="C6" s="178" t="s">
        <v>354</v>
      </c>
      <c r="D6" s="182"/>
    </row>
    <row r="7" spans="1:4" ht="16.5">
      <c r="A7" s="177"/>
      <c r="B7" s="41" t="s">
        <v>786</v>
      </c>
      <c r="C7" s="28" t="s">
        <v>790</v>
      </c>
      <c r="D7" s="183"/>
    </row>
    <row r="8" spans="1:4" ht="16.5" customHeight="1">
      <c r="A8" s="177"/>
      <c r="B8" s="349" t="s">
        <v>787</v>
      </c>
      <c r="C8" s="28" t="s">
        <v>788</v>
      </c>
      <c r="D8" s="183"/>
    </row>
    <row r="9" spans="1:4" ht="16.5">
      <c r="A9" s="177"/>
      <c r="B9" s="349"/>
      <c r="C9" s="28" t="s">
        <v>789</v>
      </c>
      <c r="D9" s="183"/>
    </row>
    <row r="10" spans="1:4" ht="16.5">
      <c r="A10" s="28">
        <v>2</v>
      </c>
      <c r="B10" s="41" t="s">
        <v>791</v>
      </c>
      <c r="C10" s="28"/>
      <c r="D10" s="183"/>
    </row>
    <row r="11" spans="1:4" ht="16.5">
      <c r="A11" s="28"/>
      <c r="B11" s="41" t="s">
        <v>792</v>
      </c>
      <c r="C11" s="28">
        <v>24</v>
      </c>
      <c r="D11" s="183"/>
    </row>
    <row r="12" spans="1:4" ht="16.5">
      <c r="A12" s="28"/>
      <c r="B12" s="41" t="s">
        <v>793</v>
      </c>
      <c r="C12" s="28" t="s">
        <v>794</v>
      </c>
      <c r="D12" s="183"/>
    </row>
    <row r="13" spans="1:4" ht="16.5">
      <c r="A13" s="28"/>
      <c r="B13" s="41" t="s">
        <v>795</v>
      </c>
      <c r="C13" s="28"/>
      <c r="D13" s="183"/>
    </row>
    <row r="14" spans="1:4" ht="16.5">
      <c r="A14" s="28"/>
      <c r="B14" s="41" t="s">
        <v>542</v>
      </c>
      <c r="C14" s="28" t="s">
        <v>796</v>
      </c>
      <c r="D14" s="183"/>
    </row>
    <row r="15" spans="1:4" ht="16.5">
      <c r="A15" s="28"/>
      <c r="B15" s="41" t="s">
        <v>797</v>
      </c>
      <c r="C15" s="28" t="s">
        <v>798</v>
      </c>
      <c r="D15" s="183"/>
    </row>
    <row r="16" spans="1:4" ht="16.5">
      <c r="A16" s="28"/>
      <c r="B16" s="41" t="s">
        <v>799</v>
      </c>
      <c r="C16" s="28" t="s">
        <v>800</v>
      </c>
      <c r="D16" s="183"/>
    </row>
    <row r="17" spans="1:4" ht="16.5">
      <c r="A17" s="28"/>
      <c r="B17" s="41" t="s">
        <v>801</v>
      </c>
      <c r="C17" s="28" t="s">
        <v>802</v>
      </c>
      <c r="D17" s="183"/>
    </row>
    <row r="18" spans="1:4" ht="33">
      <c r="A18" s="28"/>
      <c r="B18" s="41" t="s">
        <v>803</v>
      </c>
      <c r="C18" s="28" t="s">
        <v>804</v>
      </c>
      <c r="D18" s="183"/>
    </row>
    <row r="19" spans="1:4" ht="33">
      <c r="A19" s="28"/>
      <c r="B19" s="41" t="s">
        <v>805</v>
      </c>
      <c r="C19" s="28" t="s">
        <v>806</v>
      </c>
      <c r="D19" s="183"/>
    </row>
    <row r="20" spans="1:4" ht="33">
      <c r="A20" s="28"/>
      <c r="B20" s="41" t="s">
        <v>807</v>
      </c>
      <c r="C20" s="28" t="s">
        <v>808</v>
      </c>
      <c r="D20" s="183"/>
    </row>
    <row r="21" spans="1:4" ht="16.5">
      <c r="A21" s="28"/>
      <c r="B21" s="41" t="s">
        <v>809</v>
      </c>
      <c r="C21" s="28" t="s">
        <v>810</v>
      </c>
      <c r="D21" s="183"/>
    </row>
    <row r="22" spans="1:4" ht="16.5">
      <c r="A22" s="28"/>
      <c r="B22" s="41" t="s">
        <v>811</v>
      </c>
      <c r="C22" s="28"/>
      <c r="D22" s="183"/>
    </row>
    <row r="23" spans="1:4" ht="16.5">
      <c r="A23" s="28"/>
      <c r="B23" s="41" t="s">
        <v>542</v>
      </c>
      <c r="C23" s="28" t="s">
        <v>812</v>
      </c>
      <c r="D23" s="183"/>
    </row>
    <row r="24" spans="1:4" ht="16.5">
      <c r="A24" s="28"/>
      <c r="B24" s="41" t="s">
        <v>813</v>
      </c>
      <c r="C24" s="28" t="s">
        <v>814</v>
      </c>
      <c r="D24" s="183"/>
    </row>
    <row r="25" spans="1:4" ht="33">
      <c r="A25" s="28"/>
      <c r="B25" s="41" t="s">
        <v>815</v>
      </c>
      <c r="C25" s="28" t="s">
        <v>816</v>
      </c>
      <c r="D25" s="183"/>
    </row>
    <row r="26" spans="1:4" ht="16.5">
      <c r="A26" s="28"/>
      <c r="B26" s="41" t="s">
        <v>817</v>
      </c>
      <c r="C26" s="28"/>
      <c r="D26" s="183"/>
    </row>
    <row r="27" spans="1:4" ht="33">
      <c r="A27" s="28"/>
      <c r="B27" s="41" t="s">
        <v>542</v>
      </c>
      <c r="C27" s="28" t="s">
        <v>818</v>
      </c>
      <c r="D27" s="183"/>
    </row>
    <row r="28" spans="1:4" ht="16.5">
      <c r="A28" s="28"/>
      <c r="B28" s="41" t="s">
        <v>819</v>
      </c>
      <c r="C28" s="28" t="s">
        <v>820</v>
      </c>
      <c r="D28" s="183"/>
    </row>
    <row r="29" spans="1:4" ht="16.5">
      <c r="A29" s="28">
        <v>3</v>
      </c>
      <c r="B29" s="41" t="s">
        <v>821</v>
      </c>
      <c r="C29" s="28"/>
      <c r="D29" s="183"/>
    </row>
    <row r="30" spans="1:4" ht="33">
      <c r="A30" s="28"/>
      <c r="B30" s="41" t="s">
        <v>822</v>
      </c>
      <c r="C30" s="28" t="s">
        <v>823</v>
      </c>
      <c r="D30" s="183"/>
    </row>
    <row r="31" spans="1:4" ht="16.5">
      <c r="A31" s="348"/>
      <c r="B31" s="349" t="s">
        <v>824</v>
      </c>
      <c r="C31" s="28" t="s">
        <v>825</v>
      </c>
      <c r="D31" s="183"/>
    </row>
    <row r="32" spans="1:4" ht="16.5">
      <c r="A32" s="348"/>
      <c r="B32" s="349"/>
      <c r="C32" s="28" t="s">
        <v>826</v>
      </c>
      <c r="D32" s="183"/>
    </row>
    <row r="33" spans="1:4" ht="16.5">
      <c r="A33" s="348"/>
      <c r="B33" s="349"/>
      <c r="C33" s="28" t="s">
        <v>827</v>
      </c>
      <c r="D33" s="183"/>
    </row>
    <row r="34" spans="1:4" ht="16.5">
      <c r="A34" s="348"/>
      <c r="B34" s="349"/>
      <c r="C34" s="28" t="s">
        <v>828</v>
      </c>
      <c r="D34" s="183"/>
    </row>
    <row r="35" spans="1:4" ht="16.5">
      <c r="A35" s="348"/>
      <c r="B35" s="349"/>
      <c r="C35" s="28" t="s">
        <v>829</v>
      </c>
      <c r="D35" s="183"/>
    </row>
    <row r="36" spans="1:4" ht="16.5">
      <c r="A36" s="348"/>
      <c r="B36" s="349"/>
      <c r="C36" s="28" t="s">
        <v>830</v>
      </c>
      <c r="D36" s="183"/>
    </row>
    <row r="37" spans="1:4" ht="33" customHeight="1">
      <c r="A37" s="348"/>
      <c r="B37" s="349" t="s">
        <v>795</v>
      </c>
      <c r="C37" s="348" t="s">
        <v>831</v>
      </c>
      <c r="D37" s="183"/>
    </row>
    <row r="38" spans="1:4" ht="15.75">
      <c r="A38" s="348"/>
      <c r="B38" s="349"/>
      <c r="C38" s="348"/>
      <c r="D38" s="183"/>
    </row>
    <row r="39" spans="1:4" ht="33">
      <c r="A39" s="28"/>
      <c r="B39" s="41" t="s">
        <v>832</v>
      </c>
      <c r="C39" s="28" t="s">
        <v>833</v>
      </c>
      <c r="D39" s="183"/>
    </row>
    <row r="40" spans="1:4" ht="16.5">
      <c r="A40" s="28">
        <v>4</v>
      </c>
      <c r="B40" s="41" t="s">
        <v>834</v>
      </c>
      <c r="C40" s="28"/>
      <c r="D40" s="183"/>
    </row>
    <row r="41" spans="1:4" ht="66">
      <c r="A41" s="28">
        <v>4.0999999999999996</v>
      </c>
      <c r="B41" s="41" t="s">
        <v>835</v>
      </c>
      <c r="C41" s="28"/>
      <c r="D41" s="183"/>
    </row>
    <row r="42" spans="1:4" ht="16.5">
      <c r="A42" s="28"/>
      <c r="B42" s="41" t="s">
        <v>836</v>
      </c>
      <c r="C42" s="28" t="s">
        <v>837</v>
      </c>
      <c r="D42" s="183"/>
    </row>
    <row r="43" spans="1:4" ht="16.5">
      <c r="A43" s="28"/>
      <c r="B43" s="41"/>
      <c r="C43" s="28" t="s">
        <v>838</v>
      </c>
      <c r="D43" s="183"/>
    </row>
    <row r="44" spans="1:4" ht="16.5">
      <c r="A44" s="28"/>
      <c r="B44" s="41"/>
      <c r="C44" s="28" t="s">
        <v>839</v>
      </c>
      <c r="D44" s="183"/>
    </row>
    <row r="45" spans="1:4" ht="16.5">
      <c r="A45" s="28"/>
      <c r="B45" s="41"/>
      <c r="C45" s="28" t="s">
        <v>840</v>
      </c>
      <c r="D45" s="183"/>
    </row>
    <row r="46" spans="1:4" ht="16.5">
      <c r="A46" s="28"/>
      <c r="B46" s="41" t="s">
        <v>841</v>
      </c>
      <c r="C46" s="28"/>
      <c r="D46" s="183"/>
    </row>
    <row r="47" spans="1:4" ht="16.5">
      <c r="A47" s="28"/>
      <c r="B47" s="41"/>
      <c r="C47" s="28" t="s">
        <v>842</v>
      </c>
      <c r="D47" s="183"/>
    </row>
    <row r="48" spans="1:4" ht="16.5">
      <c r="A48" s="28"/>
      <c r="B48" s="41"/>
      <c r="C48" s="28" t="s">
        <v>843</v>
      </c>
      <c r="D48" s="183"/>
    </row>
    <row r="49" spans="1:4" ht="16.5">
      <c r="A49" s="348"/>
      <c r="B49" s="349" t="s">
        <v>844</v>
      </c>
      <c r="C49" s="28" t="s">
        <v>845</v>
      </c>
      <c r="D49" s="183"/>
    </row>
    <row r="50" spans="1:4" ht="16.5">
      <c r="A50" s="348"/>
      <c r="B50" s="349"/>
      <c r="C50" s="28" t="s">
        <v>846</v>
      </c>
      <c r="D50" s="183"/>
    </row>
    <row r="51" spans="1:4" ht="16.5">
      <c r="A51" s="28"/>
      <c r="B51" s="41" t="s">
        <v>847</v>
      </c>
      <c r="C51" s="28" t="s">
        <v>848</v>
      </c>
      <c r="D51" s="183"/>
    </row>
    <row r="52" spans="1:4" ht="16.5">
      <c r="A52" s="28"/>
      <c r="B52" s="41" t="s">
        <v>849</v>
      </c>
      <c r="C52" s="28" t="s">
        <v>850</v>
      </c>
      <c r="D52" s="183"/>
    </row>
    <row r="53" spans="1:4" ht="16.5">
      <c r="A53" s="28"/>
      <c r="B53" s="41" t="s">
        <v>851</v>
      </c>
      <c r="C53" s="28" t="s">
        <v>852</v>
      </c>
      <c r="D53" s="183"/>
    </row>
    <row r="54" spans="1:4" ht="16.5">
      <c r="A54" s="28"/>
      <c r="B54" s="41" t="s">
        <v>853</v>
      </c>
      <c r="C54" s="28" t="s">
        <v>854</v>
      </c>
      <c r="D54" s="183"/>
    </row>
    <row r="55" spans="1:4" ht="33">
      <c r="A55" s="28"/>
      <c r="B55" s="41" t="s">
        <v>855</v>
      </c>
      <c r="C55" s="28" t="s">
        <v>856</v>
      </c>
      <c r="D55" s="183"/>
    </row>
    <row r="56" spans="1:4" ht="16.5">
      <c r="A56" s="348"/>
      <c r="B56" s="349" t="s">
        <v>857</v>
      </c>
      <c r="C56" s="28" t="s">
        <v>858</v>
      </c>
      <c r="D56" s="183"/>
    </row>
    <row r="57" spans="1:4" ht="16.5">
      <c r="A57" s="348"/>
      <c r="B57" s="349"/>
      <c r="C57" s="28" t="s">
        <v>859</v>
      </c>
      <c r="D57" s="183"/>
    </row>
    <row r="58" spans="1:4" ht="16.5">
      <c r="A58" s="28"/>
      <c r="B58" s="41" t="s">
        <v>860</v>
      </c>
      <c r="C58" s="28" t="s">
        <v>861</v>
      </c>
      <c r="D58" s="183"/>
    </row>
    <row r="59" spans="1:4" ht="16.5">
      <c r="A59" s="28"/>
      <c r="B59" s="41" t="s">
        <v>862</v>
      </c>
      <c r="C59" s="28" t="s">
        <v>863</v>
      </c>
      <c r="D59" s="183"/>
    </row>
    <row r="60" spans="1:4" ht="33">
      <c r="A60" s="28"/>
      <c r="B60" s="41" t="s">
        <v>864</v>
      </c>
      <c r="C60" s="28" t="s">
        <v>865</v>
      </c>
      <c r="D60" s="183"/>
    </row>
    <row r="61" spans="1:4" ht="16.5">
      <c r="A61" s="28"/>
      <c r="B61" s="41" t="s">
        <v>866</v>
      </c>
      <c r="C61" s="28" t="s">
        <v>867</v>
      </c>
      <c r="D61" s="183"/>
    </row>
    <row r="62" spans="1:4" ht="16.5">
      <c r="A62" s="28"/>
      <c r="B62" s="41" t="s">
        <v>868</v>
      </c>
      <c r="C62" s="28" t="s">
        <v>869</v>
      </c>
      <c r="D62" s="183"/>
    </row>
    <row r="63" spans="1:4" ht="16.5">
      <c r="A63" s="28"/>
      <c r="B63" s="41" t="s">
        <v>870</v>
      </c>
      <c r="C63" s="28" t="s">
        <v>871</v>
      </c>
      <c r="D63" s="183"/>
    </row>
    <row r="64" spans="1:4" ht="75" customHeight="1">
      <c r="A64" s="28">
        <v>4.2</v>
      </c>
      <c r="B64" s="41" t="s">
        <v>872</v>
      </c>
      <c r="C64" s="28"/>
      <c r="D64" s="183"/>
    </row>
    <row r="65" spans="1:4" ht="16.5">
      <c r="A65" s="28"/>
      <c r="B65" s="41" t="s">
        <v>836</v>
      </c>
      <c r="C65" s="28" t="s">
        <v>873</v>
      </c>
      <c r="D65" s="183"/>
    </row>
    <row r="66" spans="1:4" ht="16.5">
      <c r="A66" s="28"/>
      <c r="B66" s="41"/>
      <c r="C66" s="28" t="s">
        <v>838</v>
      </c>
      <c r="D66" s="183"/>
    </row>
    <row r="67" spans="1:4" ht="16.5">
      <c r="A67" s="28"/>
      <c r="B67" s="41"/>
      <c r="C67" s="28" t="s">
        <v>874</v>
      </c>
      <c r="D67" s="183"/>
    </row>
    <row r="68" spans="1:4" ht="16.5">
      <c r="A68" s="28"/>
      <c r="B68" s="41" t="s">
        <v>841</v>
      </c>
      <c r="C68" s="28" t="s">
        <v>875</v>
      </c>
      <c r="D68" s="183"/>
    </row>
    <row r="69" spans="1:4" ht="16.5">
      <c r="A69" s="28"/>
      <c r="B69" s="41"/>
      <c r="C69" s="28" t="s">
        <v>876</v>
      </c>
      <c r="D69" s="183"/>
    </row>
    <row r="70" spans="1:4" ht="33">
      <c r="A70" s="28"/>
      <c r="B70" s="41" t="s">
        <v>844</v>
      </c>
      <c r="C70" s="28" t="s">
        <v>877</v>
      </c>
      <c r="D70" s="183"/>
    </row>
    <row r="71" spans="1:4" ht="16.5">
      <c r="A71" s="28"/>
      <c r="B71" s="41" t="s">
        <v>847</v>
      </c>
      <c r="C71" s="28" t="s">
        <v>848</v>
      </c>
      <c r="D71" s="183"/>
    </row>
    <row r="72" spans="1:4" ht="16.5">
      <c r="A72" s="28"/>
      <c r="B72" s="41" t="s">
        <v>849</v>
      </c>
      <c r="C72" s="28" t="s">
        <v>878</v>
      </c>
      <c r="D72" s="183"/>
    </row>
    <row r="73" spans="1:4" ht="16.5">
      <c r="A73" s="28"/>
      <c r="B73" s="41" t="s">
        <v>851</v>
      </c>
      <c r="C73" s="28" t="s">
        <v>852</v>
      </c>
      <c r="D73" s="183"/>
    </row>
    <row r="74" spans="1:4" ht="16.5">
      <c r="A74" s="28"/>
      <c r="B74" s="41" t="s">
        <v>853</v>
      </c>
      <c r="C74" s="28" t="s">
        <v>879</v>
      </c>
      <c r="D74" s="183"/>
    </row>
    <row r="75" spans="1:4" ht="33">
      <c r="A75" s="28"/>
      <c r="B75" s="41" t="s">
        <v>855</v>
      </c>
      <c r="C75" s="28" t="s">
        <v>880</v>
      </c>
      <c r="D75" s="183"/>
    </row>
    <row r="76" spans="1:4" ht="16.5">
      <c r="A76" s="28"/>
      <c r="B76" s="41" t="s">
        <v>857</v>
      </c>
      <c r="C76" s="28" t="s">
        <v>881</v>
      </c>
      <c r="D76" s="183"/>
    </row>
    <row r="77" spans="1:4" ht="16.5">
      <c r="A77" s="28"/>
      <c r="B77" s="41" t="s">
        <v>860</v>
      </c>
      <c r="C77" s="28" t="s">
        <v>861</v>
      </c>
      <c r="D77" s="183"/>
    </row>
    <row r="78" spans="1:4" ht="16.5">
      <c r="A78" s="28"/>
      <c r="B78" s="41" t="s">
        <v>862</v>
      </c>
      <c r="C78" s="28" t="s">
        <v>882</v>
      </c>
      <c r="D78" s="183"/>
    </row>
    <row r="79" spans="1:4" ht="33">
      <c r="A79" s="28"/>
      <c r="B79" s="41" t="s">
        <v>864</v>
      </c>
      <c r="C79" s="28" t="s">
        <v>883</v>
      </c>
      <c r="D79" s="183"/>
    </row>
    <row r="80" spans="1:4" ht="16.5">
      <c r="A80" s="28"/>
      <c r="B80" s="41" t="s">
        <v>866</v>
      </c>
      <c r="C80" s="28" t="s">
        <v>867</v>
      </c>
      <c r="D80" s="183"/>
    </row>
    <row r="81" spans="1:4" ht="16.5">
      <c r="A81" s="28"/>
      <c r="B81" s="41" t="s">
        <v>868</v>
      </c>
      <c r="C81" s="28" t="s">
        <v>869</v>
      </c>
      <c r="D81" s="183"/>
    </row>
    <row r="82" spans="1:4" ht="16.5">
      <c r="A82" s="28"/>
      <c r="B82" s="41" t="s">
        <v>870</v>
      </c>
      <c r="C82" s="28" t="s">
        <v>871</v>
      </c>
      <c r="D82" s="183"/>
    </row>
    <row r="83" spans="1:4" ht="49.5">
      <c r="A83" s="28">
        <v>5</v>
      </c>
      <c r="B83" s="41" t="s">
        <v>884</v>
      </c>
      <c r="C83" s="28" t="s">
        <v>885</v>
      </c>
      <c r="D83" s="183"/>
    </row>
    <row r="84" spans="1:4" ht="16.5">
      <c r="A84" s="28"/>
      <c r="B84" s="41" t="s">
        <v>886</v>
      </c>
      <c r="C84" s="28" t="s">
        <v>427</v>
      </c>
      <c r="D84" s="183"/>
    </row>
    <row r="85" spans="1:4" ht="16.5">
      <c r="A85" s="28"/>
      <c r="B85" s="41" t="s">
        <v>887</v>
      </c>
      <c r="C85" s="28" t="s">
        <v>888</v>
      </c>
      <c r="D85" s="183"/>
    </row>
    <row r="86" spans="1:4" ht="33">
      <c r="A86" s="28"/>
      <c r="B86" s="41" t="s">
        <v>889</v>
      </c>
      <c r="C86" s="28" t="s">
        <v>890</v>
      </c>
      <c r="D86" s="183"/>
    </row>
    <row r="87" spans="1:4" ht="33">
      <c r="A87" s="28"/>
      <c r="B87" s="41" t="s">
        <v>891</v>
      </c>
      <c r="C87" s="28" t="s">
        <v>892</v>
      </c>
      <c r="D87" s="183"/>
    </row>
    <row r="88" spans="1:4" ht="16.5">
      <c r="A88" s="28"/>
      <c r="B88" s="41" t="s">
        <v>48</v>
      </c>
      <c r="C88" s="28" t="s">
        <v>893</v>
      </c>
      <c r="D88" s="183"/>
    </row>
    <row r="89" spans="1:4" ht="16.5">
      <c r="A89" s="28"/>
      <c r="B89" s="41" t="s">
        <v>894</v>
      </c>
      <c r="C89" s="28" t="s">
        <v>895</v>
      </c>
      <c r="D89" s="183"/>
    </row>
    <row r="90" spans="1:4" ht="33">
      <c r="A90" s="28"/>
      <c r="B90" s="41" t="s">
        <v>896</v>
      </c>
      <c r="C90" s="28" t="s">
        <v>897</v>
      </c>
      <c r="D90" s="183"/>
    </row>
    <row r="91" spans="1:4" ht="16.5">
      <c r="A91" s="28"/>
      <c r="B91" s="41" t="s">
        <v>898</v>
      </c>
      <c r="C91" s="28" t="s">
        <v>899</v>
      </c>
      <c r="D91" s="183"/>
    </row>
    <row r="92" spans="1:4" ht="16.5">
      <c r="A92" s="28"/>
      <c r="B92" s="41" t="s">
        <v>900</v>
      </c>
      <c r="C92" s="28" t="s">
        <v>901</v>
      </c>
      <c r="D92" s="183"/>
    </row>
    <row r="93" spans="1:4" ht="33">
      <c r="A93" s="28"/>
      <c r="B93" s="41" t="s">
        <v>902</v>
      </c>
      <c r="C93" s="28" t="s">
        <v>903</v>
      </c>
      <c r="D93" s="183"/>
    </row>
    <row r="94" spans="1:4" ht="16.5" customHeight="1">
      <c r="A94" s="28"/>
      <c r="B94" s="41" t="s">
        <v>902</v>
      </c>
      <c r="C94" s="28" t="s">
        <v>904</v>
      </c>
      <c r="D94" s="183"/>
    </row>
    <row r="95" spans="1:4" ht="33">
      <c r="A95" s="28"/>
      <c r="B95" s="41" t="s">
        <v>905</v>
      </c>
      <c r="C95" s="28" t="s">
        <v>904</v>
      </c>
      <c r="D95" s="183"/>
    </row>
    <row r="96" spans="1:4" ht="16.5">
      <c r="A96" s="28"/>
      <c r="B96" s="41" t="s">
        <v>906</v>
      </c>
      <c r="C96" s="28" t="s">
        <v>907</v>
      </c>
      <c r="D96" s="183"/>
    </row>
    <row r="97" spans="1:4" ht="16.5">
      <c r="A97" s="28">
        <v>6</v>
      </c>
      <c r="B97" s="41" t="s">
        <v>908</v>
      </c>
      <c r="C97" s="28"/>
      <c r="D97" s="183"/>
    </row>
    <row r="98" spans="1:4" ht="82.5">
      <c r="A98" s="348"/>
      <c r="B98" s="349" t="s">
        <v>909</v>
      </c>
      <c r="C98" s="28" t="s">
        <v>910</v>
      </c>
      <c r="D98" s="183"/>
    </row>
    <row r="99" spans="1:4" ht="16.5">
      <c r="A99" s="348"/>
      <c r="B99" s="349"/>
      <c r="C99" s="28" t="s">
        <v>911</v>
      </c>
      <c r="D99" s="183"/>
    </row>
    <row r="100" spans="1:4" ht="16.5">
      <c r="A100" s="348"/>
      <c r="B100" s="349"/>
      <c r="C100" s="28" t="s">
        <v>912</v>
      </c>
      <c r="D100" s="183"/>
    </row>
    <row r="101" spans="1:4" ht="16.5">
      <c r="A101" s="348"/>
      <c r="B101" s="349"/>
      <c r="C101" s="28" t="s">
        <v>913</v>
      </c>
      <c r="D101" s="183"/>
    </row>
    <row r="102" spans="1:4" ht="16.5">
      <c r="A102" s="348"/>
      <c r="B102" s="349"/>
      <c r="C102" s="28" t="s">
        <v>914</v>
      </c>
      <c r="D102" s="183"/>
    </row>
    <row r="103" spans="1:4" ht="16.5">
      <c r="A103" s="348"/>
      <c r="B103" s="349"/>
      <c r="C103" s="28" t="s">
        <v>920</v>
      </c>
      <c r="D103" s="183"/>
    </row>
    <row r="104" spans="1:4" ht="33">
      <c r="A104" s="28"/>
      <c r="B104" s="41" t="s">
        <v>915</v>
      </c>
      <c r="C104" s="28" t="s">
        <v>916</v>
      </c>
      <c r="D104" s="183"/>
    </row>
    <row r="105" spans="1:4" ht="148.5">
      <c r="A105" s="28"/>
      <c r="B105" s="41"/>
      <c r="C105" s="28" t="s">
        <v>917</v>
      </c>
      <c r="D105" s="183"/>
    </row>
    <row r="106" spans="1:4" ht="49.5">
      <c r="A106" s="28"/>
      <c r="B106" s="41"/>
      <c r="C106" s="28" t="s">
        <v>918</v>
      </c>
      <c r="D106" s="183"/>
    </row>
    <row r="107" spans="1:4" ht="49.5">
      <c r="A107" s="28"/>
      <c r="B107" s="41"/>
      <c r="C107" s="28" t="s">
        <v>919</v>
      </c>
      <c r="D107" s="183"/>
    </row>
    <row r="108" spans="1:4" ht="15.75" hidden="1">
      <c r="A108" s="180" t="s">
        <v>92</v>
      </c>
      <c r="B108" s="350" t="s">
        <v>781</v>
      </c>
      <c r="C108" s="350"/>
      <c r="D108" s="350"/>
    </row>
    <row r="109" spans="1:4" ht="15.75" hidden="1">
      <c r="A109" s="177">
        <v>1</v>
      </c>
      <c r="B109" s="181" t="s">
        <v>750</v>
      </c>
      <c r="C109" s="178" t="s">
        <v>425</v>
      </c>
      <c r="D109" s="182"/>
    </row>
    <row r="110" spans="1:4" ht="15.75" hidden="1">
      <c r="A110" s="177"/>
      <c r="B110" s="181" t="s">
        <v>175</v>
      </c>
      <c r="C110" s="178" t="s">
        <v>123</v>
      </c>
      <c r="D110" s="182"/>
    </row>
    <row r="111" spans="1:4" ht="33.75" hidden="1" customHeight="1">
      <c r="A111" s="177"/>
      <c r="B111" s="181" t="s">
        <v>245</v>
      </c>
      <c r="C111" s="178" t="s">
        <v>354</v>
      </c>
      <c r="D111" s="182"/>
    </row>
    <row r="112" spans="1:4" ht="16.5" hidden="1">
      <c r="A112" s="177"/>
      <c r="B112" s="41" t="s">
        <v>786</v>
      </c>
      <c r="C112" s="28" t="s">
        <v>790</v>
      </c>
      <c r="D112" s="183"/>
    </row>
    <row r="113" spans="1:4" ht="16.5" hidden="1" customHeight="1">
      <c r="A113" s="177"/>
      <c r="B113" s="349" t="s">
        <v>787</v>
      </c>
      <c r="C113" s="28" t="s">
        <v>788</v>
      </c>
      <c r="D113" s="183"/>
    </row>
    <row r="114" spans="1:4" ht="16.5" hidden="1">
      <c r="A114" s="177"/>
      <c r="B114" s="349"/>
      <c r="C114" s="28" t="s">
        <v>789</v>
      </c>
      <c r="D114" s="183"/>
    </row>
    <row r="115" spans="1:4" ht="16.5" hidden="1">
      <c r="A115" s="28">
        <v>2</v>
      </c>
      <c r="B115" s="41" t="s">
        <v>791</v>
      </c>
      <c r="C115" s="28"/>
      <c r="D115" s="183"/>
    </row>
    <row r="116" spans="1:4" ht="16.5" hidden="1">
      <c r="A116" s="28"/>
      <c r="B116" s="41" t="s">
        <v>792</v>
      </c>
      <c r="C116" s="28">
        <v>24</v>
      </c>
      <c r="D116" s="183"/>
    </row>
    <row r="117" spans="1:4" ht="16.5" hidden="1">
      <c r="A117" s="28"/>
      <c r="B117" s="41" t="s">
        <v>793</v>
      </c>
      <c r="C117" s="28" t="s">
        <v>794</v>
      </c>
      <c r="D117" s="183"/>
    </row>
    <row r="118" spans="1:4" ht="16.5" hidden="1">
      <c r="A118" s="28"/>
      <c r="B118" s="41" t="s">
        <v>795</v>
      </c>
      <c r="C118" s="28"/>
      <c r="D118" s="183"/>
    </row>
    <row r="119" spans="1:4" ht="16.5" hidden="1">
      <c r="A119" s="28"/>
      <c r="B119" s="41" t="s">
        <v>542</v>
      </c>
      <c r="C119" s="28" t="s">
        <v>796</v>
      </c>
      <c r="D119" s="183"/>
    </row>
    <row r="120" spans="1:4" ht="16.5" hidden="1">
      <c r="A120" s="28"/>
      <c r="B120" s="41" t="s">
        <v>797</v>
      </c>
      <c r="C120" s="28" t="s">
        <v>798</v>
      </c>
      <c r="D120" s="183"/>
    </row>
    <row r="121" spans="1:4" ht="16.5" hidden="1">
      <c r="A121" s="28"/>
      <c r="B121" s="41" t="s">
        <v>799</v>
      </c>
      <c r="C121" s="28" t="s">
        <v>800</v>
      </c>
      <c r="D121" s="183"/>
    </row>
    <row r="122" spans="1:4" ht="16.5" hidden="1">
      <c r="A122" s="28"/>
      <c r="B122" s="41" t="s">
        <v>801</v>
      </c>
      <c r="C122" s="28" t="s">
        <v>802</v>
      </c>
      <c r="D122" s="183"/>
    </row>
    <row r="123" spans="1:4" ht="33" hidden="1">
      <c r="A123" s="28"/>
      <c r="B123" s="41" t="s">
        <v>803</v>
      </c>
      <c r="C123" s="28" t="s">
        <v>804</v>
      </c>
      <c r="D123" s="183"/>
    </row>
    <row r="124" spans="1:4" ht="33" hidden="1">
      <c r="A124" s="28"/>
      <c r="B124" s="41" t="s">
        <v>805</v>
      </c>
      <c r="C124" s="28" t="s">
        <v>806</v>
      </c>
      <c r="D124" s="183"/>
    </row>
    <row r="125" spans="1:4" ht="33" hidden="1">
      <c r="A125" s="28"/>
      <c r="B125" s="41" t="s">
        <v>807</v>
      </c>
      <c r="C125" s="28" t="s">
        <v>808</v>
      </c>
      <c r="D125" s="183"/>
    </row>
    <row r="126" spans="1:4" ht="16.5" hidden="1">
      <c r="A126" s="28"/>
      <c r="B126" s="41" t="s">
        <v>809</v>
      </c>
      <c r="C126" s="28" t="s">
        <v>810</v>
      </c>
      <c r="D126" s="183"/>
    </row>
    <row r="127" spans="1:4" ht="16.5" hidden="1">
      <c r="A127" s="28"/>
      <c r="B127" s="41" t="s">
        <v>811</v>
      </c>
      <c r="C127" s="28"/>
      <c r="D127" s="183"/>
    </row>
    <row r="128" spans="1:4" ht="16.5" hidden="1">
      <c r="A128" s="28"/>
      <c r="B128" s="41" t="s">
        <v>542</v>
      </c>
      <c r="C128" s="28" t="s">
        <v>812</v>
      </c>
      <c r="D128" s="183"/>
    </row>
    <row r="129" spans="1:4" ht="16.5" hidden="1">
      <c r="A129" s="28"/>
      <c r="B129" s="41" t="s">
        <v>813</v>
      </c>
      <c r="C129" s="28" t="s">
        <v>814</v>
      </c>
      <c r="D129" s="183"/>
    </row>
    <row r="130" spans="1:4" ht="33" hidden="1">
      <c r="A130" s="28"/>
      <c r="B130" s="41" t="s">
        <v>815</v>
      </c>
      <c r="C130" s="28" t="s">
        <v>816</v>
      </c>
      <c r="D130" s="183"/>
    </row>
    <row r="131" spans="1:4" ht="16.5" hidden="1">
      <c r="A131" s="28"/>
      <c r="B131" s="41" t="s">
        <v>817</v>
      </c>
      <c r="C131" s="28"/>
      <c r="D131" s="183"/>
    </row>
    <row r="132" spans="1:4" ht="33" hidden="1">
      <c r="A132" s="28"/>
      <c r="B132" s="41" t="s">
        <v>542</v>
      </c>
      <c r="C132" s="28" t="s">
        <v>818</v>
      </c>
      <c r="D132" s="183"/>
    </row>
    <row r="133" spans="1:4" ht="16.5" hidden="1">
      <c r="A133" s="28"/>
      <c r="B133" s="41" t="s">
        <v>819</v>
      </c>
      <c r="C133" s="28" t="s">
        <v>820</v>
      </c>
      <c r="D133" s="183"/>
    </row>
    <row r="134" spans="1:4" ht="16.5" hidden="1">
      <c r="A134" s="28">
        <v>3</v>
      </c>
      <c r="B134" s="41" t="s">
        <v>821</v>
      </c>
      <c r="C134" s="28"/>
      <c r="D134" s="183"/>
    </row>
    <row r="135" spans="1:4" ht="33" hidden="1">
      <c r="A135" s="28"/>
      <c r="B135" s="41" t="s">
        <v>822</v>
      </c>
      <c r="C135" s="28" t="s">
        <v>823</v>
      </c>
      <c r="D135" s="183"/>
    </row>
    <row r="136" spans="1:4" ht="16.5" hidden="1">
      <c r="A136" s="348"/>
      <c r="B136" s="349" t="s">
        <v>824</v>
      </c>
      <c r="C136" s="28" t="s">
        <v>825</v>
      </c>
      <c r="D136" s="183"/>
    </row>
    <row r="137" spans="1:4" ht="16.5" hidden="1">
      <c r="A137" s="348"/>
      <c r="B137" s="349"/>
      <c r="C137" s="28" t="s">
        <v>826</v>
      </c>
      <c r="D137" s="183"/>
    </row>
    <row r="138" spans="1:4" ht="16.5" hidden="1">
      <c r="A138" s="348"/>
      <c r="B138" s="349"/>
      <c r="C138" s="28" t="s">
        <v>827</v>
      </c>
      <c r="D138" s="183"/>
    </row>
    <row r="139" spans="1:4" ht="16.5" hidden="1">
      <c r="A139" s="348"/>
      <c r="B139" s="349"/>
      <c r="C139" s="28" t="s">
        <v>828</v>
      </c>
      <c r="D139" s="183"/>
    </row>
    <row r="140" spans="1:4" ht="16.5" hidden="1">
      <c r="A140" s="348"/>
      <c r="B140" s="349"/>
      <c r="C140" s="28" t="s">
        <v>829</v>
      </c>
      <c r="D140" s="183"/>
    </row>
    <row r="141" spans="1:4" ht="16.5" hidden="1">
      <c r="A141" s="348"/>
      <c r="B141" s="349"/>
      <c r="C141" s="28" t="s">
        <v>830</v>
      </c>
      <c r="D141" s="183"/>
    </row>
    <row r="142" spans="1:4" ht="33" hidden="1" customHeight="1">
      <c r="A142" s="348"/>
      <c r="B142" s="349" t="s">
        <v>795</v>
      </c>
      <c r="C142" s="348" t="s">
        <v>831</v>
      </c>
      <c r="D142" s="183"/>
    </row>
    <row r="143" spans="1:4" ht="15.75" hidden="1">
      <c r="A143" s="348"/>
      <c r="B143" s="349"/>
      <c r="C143" s="348"/>
      <c r="D143" s="183"/>
    </row>
    <row r="144" spans="1:4" ht="33" hidden="1">
      <c r="A144" s="28"/>
      <c r="B144" s="41" t="s">
        <v>832</v>
      </c>
      <c r="C144" s="28" t="s">
        <v>833</v>
      </c>
      <c r="D144" s="183"/>
    </row>
    <row r="145" spans="1:4" ht="16.5" hidden="1">
      <c r="A145" s="28">
        <v>4</v>
      </c>
      <c r="B145" s="41" t="s">
        <v>834</v>
      </c>
      <c r="C145" s="28"/>
      <c r="D145" s="183"/>
    </row>
    <row r="146" spans="1:4" ht="66" hidden="1">
      <c r="A146" s="28">
        <v>4.0999999999999996</v>
      </c>
      <c r="B146" s="41" t="s">
        <v>835</v>
      </c>
      <c r="C146" s="28"/>
      <c r="D146" s="183"/>
    </row>
    <row r="147" spans="1:4" ht="16.5" hidden="1">
      <c r="A147" s="28"/>
      <c r="B147" s="41" t="s">
        <v>836</v>
      </c>
      <c r="C147" s="28" t="s">
        <v>837</v>
      </c>
      <c r="D147" s="183"/>
    </row>
    <row r="148" spans="1:4" ht="16.5" hidden="1">
      <c r="A148" s="28"/>
      <c r="B148" s="41"/>
      <c r="C148" s="28" t="s">
        <v>838</v>
      </c>
      <c r="D148" s="183"/>
    </row>
    <row r="149" spans="1:4" ht="16.5" hidden="1">
      <c r="A149" s="28"/>
      <c r="B149" s="41"/>
      <c r="C149" s="28" t="s">
        <v>839</v>
      </c>
      <c r="D149" s="183"/>
    </row>
    <row r="150" spans="1:4" ht="16.5" hidden="1">
      <c r="A150" s="28"/>
      <c r="B150" s="41"/>
      <c r="C150" s="28" t="s">
        <v>840</v>
      </c>
      <c r="D150" s="183"/>
    </row>
    <row r="151" spans="1:4" ht="16.5" hidden="1">
      <c r="A151" s="28"/>
      <c r="B151" s="41" t="s">
        <v>841</v>
      </c>
      <c r="C151" s="28"/>
      <c r="D151" s="183"/>
    </row>
    <row r="152" spans="1:4" ht="16.5" hidden="1">
      <c r="A152" s="28"/>
      <c r="B152" s="41"/>
      <c r="C152" s="28" t="s">
        <v>842</v>
      </c>
      <c r="D152" s="183"/>
    </row>
    <row r="153" spans="1:4" ht="16.5" hidden="1">
      <c r="A153" s="28"/>
      <c r="B153" s="41"/>
      <c r="C153" s="28" t="s">
        <v>843</v>
      </c>
      <c r="D153" s="183"/>
    </row>
    <row r="154" spans="1:4" ht="16.5" hidden="1">
      <c r="A154" s="348"/>
      <c r="B154" s="349" t="s">
        <v>844</v>
      </c>
      <c r="C154" s="28" t="s">
        <v>845</v>
      </c>
      <c r="D154" s="183"/>
    </row>
    <row r="155" spans="1:4" ht="16.5" hidden="1">
      <c r="A155" s="348"/>
      <c r="B155" s="349"/>
      <c r="C155" s="28" t="s">
        <v>846</v>
      </c>
      <c r="D155" s="183"/>
    </row>
    <row r="156" spans="1:4" ht="16.5" hidden="1">
      <c r="A156" s="28"/>
      <c r="B156" s="41" t="s">
        <v>847</v>
      </c>
      <c r="C156" s="28" t="s">
        <v>848</v>
      </c>
      <c r="D156" s="183"/>
    </row>
    <row r="157" spans="1:4" ht="16.5" hidden="1">
      <c r="A157" s="28"/>
      <c r="B157" s="41" t="s">
        <v>849</v>
      </c>
      <c r="C157" s="28" t="s">
        <v>850</v>
      </c>
      <c r="D157" s="183"/>
    </row>
    <row r="158" spans="1:4" ht="16.5" hidden="1">
      <c r="A158" s="28"/>
      <c r="B158" s="41" t="s">
        <v>851</v>
      </c>
      <c r="C158" s="28" t="s">
        <v>852</v>
      </c>
      <c r="D158" s="183"/>
    </row>
    <row r="159" spans="1:4" ht="16.5" hidden="1">
      <c r="A159" s="28"/>
      <c r="B159" s="41" t="s">
        <v>853</v>
      </c>
      <c r="C159" s="28" t="s">
        <v>854</v>
      </c>
      <c r="D159" s="183"/>
    </row>
    <row r="160" spans="1:4" ht="33" hidden="1">
      <c r="A160" s="28"/>
      <c r="B160" s="41" t="s">
        <v>855</v>
      </c>
      <c r="C160" s="28" t="s">
        <v>856</v>
      </c>
      <c r="D160" s="183"/>
    </row>
    <row r="161" spans="1:4" ht="16.5" hidden="1">
      <c r="A161" s="348"/>
      <c r="B161" s="349" t="s">
        <v>857</v>
      </c>
      <c r="C161" s="28" t="s">
        <v>858</v>
      </c>
      <c r="D161" s="183"/>
    </row>
    <row r="162" spans="1:4" ht="16.5" hidden="1">
      <c r="A162" s="348"/>
      <c r="B162" s="349"/>
      <c r="C162" s="28" t="s">
        <v>859</v>
      </c>
      <c r="D162" s="183"/>
    </row>
    <row r="163" spans="1:4" ht="16.5" hidden="1">
      <c r="A163" s="28"/>
      <c r="B163" s="41" t="s">
        <v>860</v>
      </c>
      <c r="C163" s="28" t="s">
        <v>861</v>
      </c>
      <c r="D163" s="183"/>
    </row>
    <row r="164" spans="1:4" ht="16.5" hidden="1">
      <c r="A164" s="28"/>
      <c r="B164" s="41" t="s">
        <v>862</v>
      </c>
      <c r="C164" s="28" t="s">
        <v>863</v>
      </c>
      <c r="D164" s="183"/>
    </row>
    <row r="165" spans="1:4" ht="33" hidden="1">
      <c r="A165" s="28"/>
      <c r="B165" s="41" t="s">
        <v>864</v>
      </c>
      <c r="C165" s="28" t="s">
        <v>865</v>
      </c>
      <c r="D165" s="183"/>
    </row>
    <row r="166" spans="1:4" ht="16.5" hidden="1">
      <c r="A166" s="28"/>
      <c r="B166" s="41" t="s">
        <v>866</v>
      </c>
      <c r="C166" s="28" t="s">
        <v>867</v>
      </c>
      <c r="D166" s="183"/>
    </row>
    <row r="167" spans="1:4" ht="16.5" hidden="1">
      <c r="A167" s="28"/>
      <c r="B167" s="41" t="s">
        <v>868</v>
      </c>
      <c r="C167" s="28" t="s">
        <v>869</v>
      </c>
      <c r="D167" s="183"/>
    </row>
    <row r="168" spans="1:4" ht="16.5" hidden="1">
      <c r="A168" s="28"/>
      <c r="B168" s="41" t="s">
        <v>870</v>
      </c>
      <c r="C168" s="28" t="s">
        <v>871</v>
      </c>
      <c r="D168" s="183"/>
    </row>
    <row r="169" spans="1:4" ht="66" hidden="1">
      <c r="A169" s="28">
        <v>4.2</v>
      </c>
      <c r="B169" s="41" t="s">
        <v>872</v>
      </c>
      <c r="C169" s="28"/>
      <c r="D169" s="183"/>
    </row>
    <row r="170" spans="1:4" ht="16.5" hidden="1">
      <c r="A170" s="28"/>
      <c r="B170" s="41" t="s">
        <v>836</v>
      </c>
      <c r="C170" s="28" t="s">
        <v>873</v>
      </c>
      <c r="D170" s="183"/>
    </row>
    <row r="171" spans="1:4" ht="16.5" hidden="1">
      <c r="A171" s="28"/>
      <c r="B171" s="41"/>
      <c r="C171" s="28" t="s">
        <v>838</v>
      </c>
      <c r="D171" s="183"/>
    </row>
    <row r="172" spans="1:4" ht="16.5" hidden="1">
      <c r="A172" s="28"/>
      <c r="B172" s="41"/>
      <c r="C172" s="28" t="s">
        <v>874</v>
      </c>
      <c r="D172" s="183"/>
    </row>
    <row r="173" spans="1:4" ht="16.5" hidden="1">
      <c r="A173" s="28"/>
      <c r="B173" s="41" t="s">
        <v>841</v>
      </c>
      <c r="C173" s="28" t="s">
        <v>875</v>
      </c>
      <c r="D173" s="183"/>
    </row>
    <row r="174" spans="1:4" ht="16.5" hidden="1">
      <c r="A174" s="28"/>
      <c r="B174" s="41"/>
      <c r="C174" s="28" t="s">
        <v>876</v>
      </c>
      <c r="D174" s="183"/>
    </row>
    <row r="175" spans="1:4" ht="33" hidden="1">
      <c r="A175" s="28"/>
      <c r="B175" s="41" t="s">
        <v>844</v>
      </c>
      <c r="C175" s="28" t="s">
        <v>877</v>
      </c>
      <c r="D175" s="183"/>
    </row>
    <row r="176" spans="1:4" ht="16.5" hidden="1">
      <c r="A176" s="28"/>
      <c r="B176" s="41" t="s">
        <v>847</v>
      </c>
      <c r="C176" s="28" t="s">
        <v>848</v>
      </c>
      <c r="D176" s="183"/>
    </row>
    <row r="177" spans="1:4" ht="16.5" hidden="1">
      <c r="A177" s="28"/>
      <c r="B177" s="41" t="s">
        <v>849</v>
      </c>
      <c r="C177" s="28" t="s">
        <v>878</v>
      </c>
      <c r="D177" s="183"/>
    </row>
    <row r="178" spans="1:4" ht="16.5" hidden="1">
      <c r="A178" s="28"/>
      <c r="B178" s="41" t="s">
        <v>851</v>
      </c>
      <c r="C178" s="28" t="s">
        <v>852</v>
      </c>
      <c r="D178" s="183"/>
    </row>
    <row r="179" spans="1:4" ht="16.5" hidden="1">
      <c r="A179" s="28"/>
      <c r="B179" s="41" t="s">
        <v>853</v>
      </c>
      <c r="C179" s="28" t="s">
        <v>879</v>
      </c>
      <c r="D179" s="183"/>
    </row>
    <row r="180" spans="1:4" ht="33" hidden="1">
      <c r="A180" s="28"/>
      <c r="B180" s="41" t="s">
        <v>855</v>
      </c>
      <c r="C180" s="28" t="s">
        <v>880</v>
      </c>
      <c r="D180" s="183"/>
    </row>
    <row r="181" spans="1:4" ht="16.5" hidden="1">
      <c r="A181" s="28"/>
      <c r="B181" s="41" t="s">
        <v>857</v>
      </c>
      <c r="C181" s="28" t="s">
        <v>881</v>
      </c>
      <c r="D181" s="183"/>
    </row>
    <row r="182" spans="1:4" ht="16.5" hidden="1">
      <c r="A182" s="28"/>
      <c r="B182" s="41" t="s">
        <v>860</v>
      </c>
      <c r="C182" s="28" t="s">
        <v>861</v>
      </c>
      <c r="D182" s="183"/>
    </row>
    <row r="183" spans="1:4" ht="16.5" hidden="1">
      <c r="A183" s="28"/>
      <c r="B183" s="41" t="s">
        <v>862</v>
      </c>
      <c r="C183" s="28" t="s">
        <v>882</v>
      </c>
      <c r="D183" s="183"/>
    </row>
    <row r="184" spans="1:4" ht="33" hidden="1">
      <c r="A184" s="28"/>
      <c r="B184" s="41" t="s">
        <v>864</v>
      </c>
      <c r="C184" s="28" t="s">
        <v>883</v>
      </c>
      <c r="D184" s="183"/>
    </row>
    <row r="185" spans="1:4" ht="16.5" hidden="1">
      <c r="A185" s="28"/>
      <c r="B185" s="41" t="s">
        <v>866</v>
      </c>
      <c r="C185" s="28" t="s">
        <v>867</v>
      </c>
      <c r="D185" s="183"/>
    </row>
    <row r="186" spans="1:4" ht="16.5" hidden="1">
      <c r="A186" s="28"/>
      <c r="B186" s="41" t="s">
        <v>868</v>
      </c>
      <c r="C186" s="28" t="s">
        <v>869</v>
      </c>
      <c r="D186" s="183"/>
    </row>
    <row r="187" spans="1:4" ht="16.5" hidden="1">
      <c r="A187" s="28"/>
      <c r="B187" s="41" t="s">
        <v>870</v>
      </c>
      <c r="C187" s="28" t="s">
        <v>871</v>
      </c>
      <c r="D187" s="183"/>
    </row>
    <row r="188" spans="1:4" ht="49.5" hidden="1">
      <c r="A188" s="28">
        <v>5</v>
      </c>
      <c r="B188" s="41" t="s">
        <v>884</v>
      </c>
      <c r="C188" s="28" t="s">
        <v>885</v>
      </c>
      <c r="D188" s="183"/>
    </row>
    <row r="189" spans="1:4" ht="16.5" hidden="1">
      <c r="A189" s="28"/>
      <c r="B189" s="41" t="s">
        <v>886</v>
      </c>
      <c r="C189" s="28" t="s">
        <v>921</v>
      </c>
      <c r="D189" s="183"/>
    </row>
    <row r="190" spans="1:4" ht="16.5" hidden="1">
      <c r="A190" s="28"/>
      <c r="B190" s="41" t="s">
        <v>887</v>
      </c>
      <c r="C190" s="28" t="s">
        <v>888</v>
      </c>
      <c r="D190" s="183"/>
    </row>
    <row r="191" spans="1:4" ht="33" hidden="1">
      <c r="A191" s="28"/>
      <c r="B191" s="41" t="s">
        <v>889</v>
      </c>
      <c r="C191" s="28" t="s">
        <v>29</v>
      </c>
      <c r="D191" s="183"/>
    </row>
    <row r="192" spans="1:4" ht="33" hidden="1">
      <c r="A192" s="28"/>
      <c r="B192" s="41" t="s">
        <v>891</v>
      </c>
      <c r="C192" s="28" t="s">
        <v>29</v>
      </c>
      <c r="D192" s="183"/>
    </row>
    <row r="193" spans="1:4" ht="16.5" hidden="1">
      <c r="A193" s="28"/>
      <c r="B193" s="41" t="s">
        <v>48</v>
      </c>
      <c r="C193" s="28" t="s">
        <v>893</v>
      </c>
      <c r="D193" s="183"/>
    </row>
    <row r="194" spans="1:4" ht="16.5" hidden="1">
      <c r="A194" s="28"/>
      <c r="B194" s="41" t="s">
        <v>894</v>
      </c>
      <c r="C194" s="28" t="s">
        <v>895</v>
      </c>
      <c r="D194" s="183"/>
    </row>
    <row r="195" spans="1:4" ht="33" hidden="1">
      <c r="A195" s="28"/>
      <c r="B195" s="41" t="s">
        <v>896</v>
      </c>
      <c r="C195" s="28" t="s">
        <v>897</v>
      </c>
      <c r="D195" s="183"/>
    </row>
    <row r="196" spans="1:4" ht="16.5" hidden="1">
      <c r="A196" s="28"/>
      <c r="B196" s="41" t="s">
        <v>898</v>
      </c>
      <c r="C196" s="28" t="s">
        <v>899</v>
      </c>
      <c r="D196" s="183"/>
    </row>
    <row r="197" spans="1:4" ht="16.5" hidden="1">
      <c r="A197" s="28"/>
      <c r="B197" s="41" t="s">
        <v>900</v>
      </c>
      <c r="C197" s="28" t="s">
        <v>901</v>
      </c>
      <c r="D197" s="183"/>
    </row>
    <row r="198" spans="1:4" ht="33" hidden="1">
      <c r="A198" s="28"/>
      <c r="B198" s="41" t="s">
        <v>902</v>
      </c>
      <c r="C198" s="28" t="s">
        <v>903</v>
      </c>
      <c r="D198" s="183"/>
    </row>
    <row r="199" spans="1:4" ht="16.5" hidden="1" customHeight="1">
      <c r="A199" s="28"/>
      <c r="B199" s="41" t="s">
        <v>902</v>
      </c>
      <c r="C199" s="28" t="s">
        <v>904</v>
      </c>
      <c r="D199" s="183"/>
    </row>
    <row r="200" spans="1:4" ht="33" hidden="1">
      <c r="A200" s="28"/>
      <c r="B200" s="41" t="s">
        <v>905</v>
      </c>
      <c r="C200" s="28" t="s">
        <v>904</v>
      </c>
      <c r="D200" s="183"/>
    </row>
    <row r="201" spans="1:4" ht="16.5" hidden="1">
      <c r="A201" s="28"/>
      <c r="B201" s="41" t="s">
        <v>906</v>
      </c>
      <c r="C201" s="28" t="s">
        <v>907</v>
      </c>
      <c r="D201" s="183"/>
    </row>
    <row r="202" spans="1:4" ht="16.5" hidden="1">
      <c r="A202" s="28">
        <v>6</v>
      </c>
      <c r="B202" s="41" t="s">
        <v>908</v>
      </c>
      <c r="C202" s="28"/>
      <c r="D202" s="183"/>
    </row>
    <row r="203" spans="1:4" ht="82.5" hidden="1">
      <c r="A203" s="348"/>
      <c r="B203" s="349" t="s">
        <v>909</v>
      </c>
      <c r="C203" s="28" t="s">
        <v>910</v>
      </c>
      <c r="D203" s="183"/>
    </row>
    <row r="204" spans="1:4" ht="16.5" hidden="1">
      <c r="A204" s="348"/>
      <c r="B204" s="349"/>
      <c r="C204" s="28" t="s">
        <v>911</v>
      </c>
      <c r="D204" s="183"/>
    </row>
    <row r="205" spans="1:4" ht="16.5" hidden="1">
      <c r="A205" s="348"/>
      <c r="B205" s="349"/>
      <c r="C205" s="28" t="s">
        <v>912</v>
      </c>
      <c r="D205" s="183"/>
    </row>
    <row r="206" spans="1:4" ht="16.5" hidden="1">
      <c r="A206" s="348"/>
      <c r="B206" s="349"/>
      <c r="C206" s="28" t="s">
        <v>913</v>
      </c>
      <c r="D206" s="183"/>
    </row>
    <row r="207" spans="1:4" ht="16.5" hidden="1">
      <c r="A207" s="348"/>
      <c r="B207" s="349"/>
      <c r="C207" s="28" t="s">
        <v>914</v>
      </c>
      <c r="D207" s="183"/>
    </row>
    <row r="208" spans="1:4" ht="16.5" hidden="1">
      <c r="A208" s="348"/>
      <c r="B208" s="349"/>
      <c r="C208" s="28" t="s">
        <v>920</v>
      </c>
      <c r="D208" s="183"/>
    </row>
    <row r="209" spans="1:4" ht="33" hidden="1">
      <c r="A209" s="28"/>
      <c r="B209" s="41" t="s">
        <v>915</v>
      </c>
      <c r="C209" s="28" t="s">
        <v>916</v>
      </c>
      <c r="D209" s="183"/>
    </row>
    <row r="210" spans="1:4" ht="148.5" hidden="1">
      <c r="A210" s="28"/>
      <c r="B210" s="41"/>
      <c r="C210" s="28" t="s">
        <v>917</v>
      </c>
      <c r="D210" s="183"/>
    </row>
    <row r="211" spans="1:4" ht="49.5" hidden="1">
      <c r="A211" s="28"/>
      <c r="B211" s="41"/>
      <c r="C211" s="28" t="s">
        <v>918</v>
      </c>
      <c r="D211" s="183"/>
    </row>
    <row r="212" spans="1:4" ht="49.5" hidden="1">
      <c r="A212" s="28"/>
      <c r="B212" s="41"/>
      <c r="C212" s="28" t="s">
        <v>919</v>
      </c>
      <c r="D212" s="183"/>
    </row>
    <row r="213" spans="1:4" ht="15.75">
      <c r="A213" s="184" t="s">
        <v>285</v>
      </c>
      <c r="B213" s="185" t="s">
        <v>410</v>
      </c>
      <c r="C213" s="186"/>
      <c r="D213" s="187"/>
    </row>
    <row r="214" spans="1:4" s="35" customFormat="1" ht="31.5" hidden="1">
      <c r="A214" s="180">
        <v>1</v>
      </c>
      <c r="B214" s="40" t="s">
        <v>411</v>
      </c>
      <c r="C214" s="188"/>
      <c r="D214" s="189"/>
    </row>
    <row r="215" spans="1:4" s="35" customFormat="1" ht="15.75" hidden="1">
      <c r="A215" s="190"/>
      <c r="B215" s="191" t="s">
        <v>412</v>
      </c>
      <c r="C215" s="178" t="s">
        <v>123</v>
      </c>
      <c r="D215" s="192"/>
    </row>
    <row r="216" spans="1:4" s="35" customFormat="1" ht="15.75" hidden="1">
      <c r="A216" s="177"/>
      <c r="B216" s="181" t="s">
        <v>97</v>
      </c>
      <c r="C216" s="178" t="s">
        <v>123</v>
      </c>
      <c r="D216" s="192"/>
    </row>
    <row r="217" spans="1:4" s="35" customFormat="1" ht="15.75" hidden="1">
      <c r="A217" s="177"/>
      <c r="B217" s="191" t="s">
        <v>17</v>
      </c>
      <c r="C217" s="178" t="s">
        <v>123</v>
      </c>
      <c r="D217" s="192"/>
    </row>
    <row r="218" spans="1:4" s="35" customFormat="1" ht="15.75" hidden="1">
      <c r="A218" s="177"/>
      <c r="B218" s="181" t="s">
        <v>99</v>
      </c>
      <c r="C218" s="178" t="s">
        <v>123</v>
      </c>
      <c r="D218" s="192"/>
    </row>
    <row r="219" spans="1:4" s="35" customFormat="1" ht="15.75">
      <c r="A219" s="180">
        <v>1</v>
      </c>
      <c r="B219" s="193" t="s">
        <v>940</v>
      </c>
      <c r="C219" s="188"/>
      <c r="D219" s="189"/>
    </row>
    <row r="220" spans="1:4" s="35" customFormat="1" ht="15.75">
      <c r="A220" s="177"/>
      <c r="B220" s="191" t="s">
        <v>412</v>
      </c>
      <c r="C220" s="178" t="s">
        <v>123</v>
      </c>
      <c r="D220" s="192"/>
    </row>
    <row r="221" spans="1:4" s="35" customFormat="1" ht="15.75">
      <c r="A221" s="177"/>
      <c r="B221" s="191" t="s">
        <v>97</v>
      </c>
      <c r="C221" s="178" t="s">
        <v>123</v>
      </c>
      <c r="D221" s="192"/>
    </row>
    <row r="222" spans="1:4" s="35" customFormat="1" ht="15.75">
      <c r="A222" s="177"/>
      <c r="B222" s="191" t="s">
        <v>17</v>
      </c>
      <c r="C222" s="178" t="s">
        <v>123</v>
      </c>
      <c r="D222" s="192"/>
    </row>
    <row r="223" spans="1:4" s="35" customFormat="1" ht="15.75">
      <c r="A223" s="177"/>
      <c r="B223" s="191" t="s">
        <v>99</v>
      </c>
      <c r="C223" s="178" t="s">
        <v>123</v>
      </c>
      <c r="D223" s="192"/>
    </row>
    <row r="224" spans="1:4" s="35" customFormat="1" ht="31.5">
      <c r="A224" s="177"/>
      <c r="B224" s="194" t="s">
        <v>413</v>
      </c>
      <c r="C224" s="178" t="s">
        <v>15</v>
      </c>
      <c r="D224" s="192"/>
    </row>
    <row r="225" spans="1:4" s="35" customFormat="1" ht="15.75">
      <c r="A225" s="180">
        <v>2</v>
      </c>
      <c r="B225" s="193" t="s">
        <v>941</v>
      </c>
      <c r="C225" s="188"/>
      <c r="D225" s="189"/>
    </row>
    <row r="226" spans="1:4" s="35" customFormat="1" ht="15.75">
      <c r="A226" s="177"/>
      <c r="B226" s="191" t="s">
        <v>412</v>
      </c>
      <c r="C226" s="178" t="s">
        <v>123</v>
      </c>
      <c r="D226" s="192"/>
    </row>
    <row r="227" spans="1:4" s="35" customFormat="1" ht="15.75">
      <c r="A227" s="177"/>
      <c r="B227" s="191" t="s">
        <v>97</v>
      </c>
      <c r="C227" s="178" t="s">
        <v>123</v>
      </c>
      <c r="D227" s="192"/>
    </row>
    <row r="228" spans="1:4" s="35" customFormat="1" ht="15.75">
      <c r="A228" s="177"/>
      <c r="B228" s="191" t="s">
        <v>17</v>
      </c>
      <c r="C228" s="178" t="s">
        <v>123</v>
      </c>
      <c r="D228" s="192"/>
    </row>
    <row r="229" spans="1:4" s="35" customFormat="1" ht="15.75">
      <c r="A229" s="177"/>
      <c r="B229" s="191" t="s">
        <v>99</v>
      </c>
      <c r="C229" s="178" t="s">
        <v>123</v>
      </c>
      <c r="D229" s="192"/>
    </row>
    <row r="230" spans="1:4" s="35" customFormat="1" ht="31.5">
      <c r="A230" s="177"/>
      <c r="B230" s="194" t="s">
        <v>413</v>
      </c>
      <c r="C230" s="178" t="s">
        <v>15</v>
      </c>
      <c r="D230" s="192"/>
    </row>
    <row r="231" spans="1:4" s="67" customFormat="1" ht="15.75">
      <c r="A231" s="192">
        <v>3</v>
      </c>
      <c r="B231" s="195" t="s">
        <v>942</v>
      </c>
      <c r="C231" s="178"/>
      <c r="D231" s="178"/>
    </row>
    <row r="232" spans="1:4" s="67" customFormat="1" ht="15.75">
      <c r="A232" s="177"/>
      <c r="B232" s="196" t="s">
        <v>453</v>
      </c>
      <c r="C232" s="178" t="s">
        <v>123</v>
      </c>
      <c r="D232" s="178"/>
    </row>
    <row r="233" spans="1:4" s="67" customFormat="1" ht="15.75">
      <c r="A233" s="177"/>
      <c r="B233" s="196" t="s">
        <v>97</v>
      </c>
      <c r="C233" s="178" t="s">
        <v>123</v>
      </c>
      <c r="D233" s="178"/>
    </row>
    <row r="234" spans="1:4" s="67" customFormat="1" ht="15.75">
      <c r="A234" s="177"/>
      <c r="B234" s="196" t="s">
        <v>17</v>
      </c>
      <c r="C234" s="178" t="s">
        <v>98</v>
      </c>
      <c r="D234" s="178"/>
    </row>
    <row r="235" spans="1:4" s="67" customFormat="1" ht="15.75">
      <c r="A235" s="177"/>
      <c r="B235" s="196" t="s">
        <v>99</v>
      </c>
      <c r="C235" s="178"/>
      <c r="D235" s="178"/>
    </row>
    <row r="236" spans="1:4" s="67" customFormat="1" ht="15.75">
      <c r="A236" s="177"/>
      <c r="B236" s="196" t="s">
        <v>100</v>
      </c>
      <c r="C236" s="182" t="s">
        <v>108</v>
      </c>
      <c r="D236" s="182"/>
    </row>
    <row r="237" spans="1:4" s="67" customFormat="1" ht="63">
      <c r="A237" s="177"/>
      <c r="B237" s="197" t="s">
        <v>455</v>
      </c>
      <c r="C237" s="1" t="s">
        <v>15</v>
      </c>
      <c r="D237" s="178"/>
    </row>
    <row r="238" spans="1:4" s="67" customFormat="1" ht="15.75">
      <c r="A238" s="177"/>
      <c r="B238" s="196" t="s">
        <v>103</v>
      </c>
      <c r="C238" s="178" t="s">
        <v>104</v>
      </c>
      <c r="D238" s="178"/>
    </row>
    <row r="239" spans="1:4" s="67" customFormat="1" ht="15.75">
      <c r="A239" s="192">
        <v>4</v>
      </c>
      <c r="B239" s="195" t="s">
        <v>943</v>
      </c>
      <c r="C239" s="178"/>
      <c r="D239" s="178"/>
    </row>
    <row r="240" spans="1:4" s="67" customFormat="1" ht="15.75">
      <c r="A240" s="177"/>
      <c r="B240" s="196" t="s">
        <v>453</v>
      </c>
      <c r="C240" s="178" t="s">
        <v>123</v>
      </c>
      <c r="D240" s="178"/>
    </row>
    <row r="241" spans="1:4" s="67" customFormat="1" ht="15.75">
      <c r="A241" s="177"/>
      <c r="B241" s="196" t="s">
        <v>97</v>
      </c>
      <c r="C241" s="178" t="s">
        <v>123</v>
      </c>
      <c r="D241" s="178"/>
    </row>
    <row r="242" spans="1:4" s="67" customFormat="1" ht="15.75">
      <c r="A242" s="177"/>
      <c r="B242" s="196" t="s">
        <v>17</v>
      </c>
      <c r="C242" s="178" t="s">
        <v>98</v>
      </c>
      <c r="D242" s="178"/>
    </row>
    <row r="243" spans="1:4" s="67" customFormat="1" ht="15.75">
      <c r="A243" s="177"/>
      <c r="B243" s="196" t="s">
        <v>99</v>
      </c>
      <c r="C243" s="178"/>
      <c r="D243" s="178"/>
    </row>
    <row r="244" spans="1:4" s="67" customFormat="1" ht="15.75">
      <c r="A244" s="177"/>
      <c r="B244" s="196" t="s">
        <v>100</v>
      </c>
      <c r="C244" s="182" t="s">
        <v>108</v>
      </c>
      <c r="D244" s="182"/>
    </row>
    <row r="245" spans="1:4" s="67" customFormat="1" ht="63">
      <c r="A245" s="177"/>
      <c r="B245" s="197" t="s">
        <v>455</v>
      </c>
      <c r="C245" s="1" t="s">
        <v>15</v>
      </c>
      <c r="D245" s="178"/>
    </row>
    <row r="246" spans="1:4" s="67" customFormat="1" ht="15.75">
      <c r="A246" s="177"/>
      <c r="B246" s="196" t="s">
        <v>103</v>
      </c>
      <c r="C246" s="178" t="s">
        <v>104</v>
      </c>
      <c r="D246" s="178"/>
    </row>
    <row r="247" spans="1:4" s="67" customFormat="1" ht="15.75">
      <c r="A247" s="192">
        <v>5</v>
      </c>
      <c r="B247" s="198" t="s">
        <v>944</v>
      </c>
      <c r="C247" s="178"/>
      <c r="D247" s="178"/>
    </row>
    <row r="248" spans="1:4" s="67" customFormat="1" ht="15.75">
      <c r="A248" s="177"/>
      <c r="B248" s="196" t="s">
        <v>95</v>
      </c>
      <c r="C248" s="178" t="s">
        <v>123</v>
      </c>
      <c r="D248" s="178"/>
    </row>
    <row r="249" spans="1:4" s="67" customFormat="1" ht="15.75">
      <c r="A249" s="177"/>
      <c r="B249" s="196" t="s">
        <v>203</v>
      </c>
      <c r="C249" s="178" t="s">
        <v>123</v>
      </c>
      <c r="D249" s="178"/>
    </row>
    <row r="250" spans="1:4" s="67" customFormat="1" ht="15.75">
      <c r="A250" s="177"/>
      <c r="B250" s="196" t="s">
        <v>17</v>
      </c>
      <c r="C250" s="178" t="s">
        <v>107</v>
      </c>
      <c r="D250" s="178"/>
    </row>
    <row r="251" spans="1:4" s="67" customFormat="1" ht="15.75">
      <c r="A251" s="177"/>
      <c r="B251" s="196" t="s">
        <v>456</v>
      </c>
      <c r="C251" s="178" t="s">
        <v>454</v>
      </c>
      <c r="D251" s="178"/>
    </row>
    <row r="252" spans="1:4" s="67" customFormat="1" ht="15.75">
      <c r="A252" s="177"/>
      <c r="B252" s="191" t="s">
        <v>100</v>
      </c>
      <c r="C252" s="182" t="s">
        <v>457</v>
      </c>
      <c r="D252" s="182"/>
    </row>
    <row r="253" spans="1:4" s="67" customFormat="1" ht="15.75">
      <c r="A253" s="177"/>
      <c r="B253" s="191" t="s">
        <v>109</v>
      </c>
      <c r="C253" s="178" t="s">
        <v>15</v>
      </c>
      <c r="D253" s="178"/>
    </row>
    <row r="254" spans="1:4" s="67" customFormat="1" ht="63">
      <c r="A254" s="177"/>
      <c r="B254" s="197" t="s">
        <v>945</v>
      </c>
      <c r="C254" s="1" t="s">
        <v>15</v>
      </c>
      <c r="D254" s="178"/>
    </row>
    <row r="255" spans="1:4" s="67" customFormat="1" ht="15.75">
      <c r="A255" s="177"/>
      <c r="B255" s="196" t="s">
        <v>103</v>
      </c>
      <c r="C255" s="178" t="s">
        <v>104</v>
      </c>
      <c r="D255" s="178"/>
    </row>
    <row r="256" spans="1:4" s="35" customFormat="1" ht="15.75" hidden="1">
      <c r="A256" s="180">
        <v>3</v>
      </c>
      <c r="B256" s="193" t="s">
        <v>641</v>
      </c>
      <c r="C256" s="188"/>
      <c r="D256" s="189"/>
    </row>
    <row r="257" spans="1:4" s="35" customFormat="1" ht="15.75" hidden="1">
      <c r="A257" s="177"/>
      <c r="B257" s="191" t="s">
        <v>412</v>
      </c>
      <c r="C257" s="178" t="s">
        <v>123</v>
      </c>
      <c r="D257" s="192"/>
    </row>
    <row r="258" spans="1:4" s="35" customFormat="1" ht="15.75" hidden="1">
      <c r="A258" s="192"/>
      <c r="B258" s="191" t="s">
        <v>97</v>
      </c>
      <c r="C258" s="178" t="s">
        <v>123</v>
      </c>
      <c r="D258" s="192"/>
    </row>
    <row r="259" spans="1:4" s="35" customFormat="1" ht="15.75" hidden="1">
      <c r="A259" s="192"/>
      <c r="B259" s="191" t="s">
        <v>17</v>
      </c>
      <c r="C259" s="178" t="s">
        <v>123</v>
      </c>
      <c r="D259" s="192"/>
    </row>
    <row r="260" spans="1:4" s="35" customFormat="1" ht="15.75" hidden="1">
      <c r="A260" s="180">
        <v>4</v>
      </c>
      <c r="B260" s="193" t="s">
        <v>641</v>
      </c>
      <c r="C260" s="188"/>
      <c r="D260" s="189"/>
    </row>
    <row r="261" spans="1:4" s="35" customFormat="1" ht="15.75" hidden="1">
      <c r="A261" s="177"/>
      <c r="B261" s="191" t="s">
        <v>412</v>
      </c>
      <c r="C261" s="178" t="s">
        <v>123</v>
      </c>
      <c r="D261" s="192"/>
    </row>
    <row r="262" spans="1:4" s="35" customFormat="1" ht="15.75" hidden="1">
      <c r="A262" s="192"/>
      <c r="B262" s="191" t="s">
        <v>97</v>
      </c>
      <c r="C262" s="178" t="s">
        <v>123</v>
      </c>
      <c r="D262" s="192"/>
    </row>
    <row r="263" spans="1:4" s="35" customFormat="1" ht="15.75" hidden="1">
      <c r="A263" s="192"/>
      <c r="B263" s="191" t="s">
        <v>17</v>
      </c>
      <c r="C263" s="178" t="s">
        <v>123</v>
      </c>
      <c r="D263" s="192"/>
    </row>
    <row r="264" spans="1:4" s="35" customFormat="1" ht="15.75" hidden="1">
      <c r="A264" s="189">
        <v>5</v>
      </c>
      <c r="B264" s="199" t="s">
        <v>415</v>
      </c>
      <c r="C264" s="189"/>
      <c r="D264" s="189"/>
    </row>
    <row r="265" spans="1:4" s="35" customFormat="1" ht="15.75" hidden="1">
      <c r="A265" s="192"/>
      <c r="B265" s="191" t="s">
        <v>412</v>
      </c>
      <c r="C265" s="178" t="s">
        <v>123</v>
      </c>
      <c r="D265" s="192"/>
    </row>
    <row r="266" spans="1:4" s="35" customFormat="1" ht="15.75" hidden="1">
      <c r="A266" s="192"/>
      <c r="B266" s="191" t="s">
        <v>97</v>
      </c>
      <c r="C266" s="178" t="s">
        <v>123</v>
      </c>
      <c r="D266" s="192"/>
    </row>
    <row r="267" spans="1:4" s="35" customFormat="1" ht="15.75" hidden="1">
      <c r="A267" s="192"/>
      <c r="B267" s="191" t="s">
        <v>17</v>
      </c>
      <c r="C267" s="178" t="s">
        <v>123</v>
      </c>
      <c r="D267" s="192"/>
    </row>
    <row r="268" spans="1:4" s="35" customFormat="1" ht="15.75" hidden="1">
      <c r="A268" s="200">
        <v>5</v>
      </c>
      <c r="B268" s="199" t="s">
        <v>118</v>
      </c>
      <c r="C268" s="189"/>
      <c r="D268" s="189"/>
    </row>
    <row r="269" spans="1:4" s="35" customFormat="1" ht="15.75" hidden="1">
      <c r="A269" s="192"/>
      <c r="B269" s="191" t="s">
        <v>412</v>
      </c>
      <c r="C269" s="178" t="s">
        <v>123</v>
      </c>
      <c r="D269" s="192"/>
    </row>
    <row r="270" spans="1:4" s="35" customFormat="1" ht="15.75" hidden="1">
      <c r="A270" s="192"/>
      <c r="B270" s="191" t="s">
        <v>97</v>
      </c>
      <c r="C270" s="178" t="s">
        <v>123</v>
      </c>
      <c r="D270" s="192"/>
    </row>
    <row r="271" spans="1:4" s="35" customFormat="1" ht="15.75" hidden="1">
      <c r="A271" s="192"/>
      <c r="B271" s="191" t="s">
        <v>17</v>
      </c>
      <c r="C271" s="178" t="s">
        <v>123</v>
      </c>
      <c r="D271" s="192"/>
    </row>
  </sheetData>
  <mergeCells count="27">
    <mergeCell ref="B108:D108"/>
    <mergeCell ref="B1:D1"/>
    <mergeCell ref="B3:D3"/>
    <mergeCell ref="B8:B9"/>
    <mergeCell ref="A31:A36"/>
    <mergeCell ref="B31:B36"/>
    <mergeCell ref="A37:A38"/>
    <mergeCell ref="B37:B38"/>
    <mergeCell ref="C37:C38"/>
    <mergeCell ref="A49:A50"/>
    <mergeCell ref="B49:B50"/>
    <mergeCell ref="A56:A57"/>
    <mergeCell ref="B56:B57"/>
    <mergeCell ref="A98:A103"/>
    <mergeCell ref="B98:B103"/>
    <mergeCell ref="B113:B114"/>
    <mergeCell ref="A136:A141"/>
    <mergeCell ref="B136:B141"/>
    <mergeCell ref="A142:A143"/>
    <mergeCell ref="B142:B143"/>
    <mergeCell ref="A203:A208"/>
    <mergeCell ref="B203:B208"/>
    <mergeCell ref="C142:C143"/>
    <mergeCell ref="A154:A155"/>
    <mergeCell ref="B154:B155"/>
    <mergeCell ref="A161:A162"/>
    <mergeCell ref="B161:B162"/>
  </mergeCells>
  <printOptions horizontalCentered="1"/>
  <pageMargins left="0.5" right="0.3" top="0.55000000000000004" bottom="0.55000000000000004" header="0.3" footer="0.3"/>
  <pageSetup paperSize="9" scale="96"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rang_tính10">
    <tabColor rgb="FFFF0000"/>
  </sheetPr>
  <dimension ref="A1:E64"/>
  <sheetViews>
    <sheetView workbookViewId="0">
      <selection sqref="A1:E1"/>
    </sheetView>
  </sheetViews>
  <sheetFormatPr defaultRowHeight="15"/>
  <cols>
    <col min="1" max="1" width="6.28515625" customWidth="1"/>
    <col min="2" max="2" width="22.85546875" customWidth="1"/>
    <col min="3" max="3" width="20.85546875" customWidth="1"/>
    <col min="4" max="4" width="18.85546875" customWidth="1"/>
    <col min="5" max="5" width="16.140625" style="20" customWidth="1"/>
  </cols>
  <sheetData>
    <row r="1" spans="1:5" ht="24" customHeight="1">
      <c r="A1" s="353" t="s">
        <v>352</v>
      </c>
      <c r="B1" s="353"/>
      <c r="C1" s="353"/>
      <c r="D1" s="353"/>
      <c r="E1" s="353"/>
    </row>
    <row r="2" spans="1:5" ht="15.75">
      <c r="A2" s="15" t="s">
        <v>186</v>
      </c>
      <c r="B2" s="354" t="s">
        <v>187</v>
      </c>
      <c r="C2" s="354"/>
      <c r="D2" s="31" t="s">
        <v>188</v>
      </c>
      <c r="E2" s="23" t="s">
        <v>269</v>
      </c>
    </row>
    <row r="3" spans="1:5" ht="15.75">
      <c r="A3" s="15">
        <v>1</v>
      </c>
      <c r="B3" s="352" t="s">
        <v>353</v>
      </c>
      <c r="C3" s="352"/>
      <c r="D3" s="31" t="s">
        <v>425</v>
      </c>
      <c r="E3" s="14"/>
    </row>
    <row r="4" spans="1:5" ht="15.75">
      <c r="A4" s="15">
        <v>2</v>
      </c>
      <c r="B4" s="352" t="s">
        <v>175</v>
      </c>
      <c r="C4" s="352"/>
      <c r="D4" s="31" t="s">
        <v>123</v>
      </c>
      <c r="E4" s="14"/>
    </row>
    <row r="5" spans="1:5" ht="29.45" customHeight="1">
      <c r="A5" s="15">
        <v>3</v>
      </c>
      <c r="B5" s="352" t="s">
        <v>245</v>
      </c>
      <c r="C5" s="352"/>
      <c r="D5" s="31" t="s">
        <v>354</v>
      </c>
      <c r="E5" s="14"/>
    </row>
    <row r="6" spans="1:5" ht="15.75">
      <c r="A6" s="15">
        <v>4</v>
      </c>
      <c r="B6" s="352" t="s">
        <v>16</v>
      </c>
      <c r="C6" s="352"/>
      <c r="D6" s="31"/>
      <c r="E6" s="14"/>
    </row>
    <row r="7" spans="1:5" ht="15.75">
      <c r="A7" s="15"/>
      <c r="B7" s="352" t="s">
        <v>355</v>
      </c>
      <c r="C7" s="352"/>
      <c r="D7" s="31" t="s">
        <v>18</v>
      </c>
      <c r="E7" s="14"/>
    </row>
    <row r="8" spans="1:5" ht="15.75">
      <c r="A8" s="15"/>
      <c r="B8" s="352" t="s">
        <v>19</v>
      </c>
      <c r="C8" s="352"/>
      <c r="D8" s="31">
        <v>24</v>
      </c>
      <c r="E8" s="14"/>
    </row>
    <row r="9" spans="1:5" ht="31.5">
      <c r="A9" s="15"/>
      <c r="B9" s="30" t="s">
        <v>126</v>
      </c>
      <c r="C9" s="31" t="s">
        <v>356</v>
      </c>
      <c r="D9" s="31" t="s">
        <v>357</v>
      </c>
      <c r="E9" s="14"/>
    </row>
    <row r="10" spans="1:5" ht="15.75">
      <c r="A10" s="15"/>
      <c r="B10" s="30"/>
      <c r="C10" s="31" t="s">
        <v>358</v>
      </c>
      <c r="D10" s="52" t="s">
        <v>359</v>
      </c>
      <c r="E10" s="53"/>
    </row>
    <row r="11" spans="1:5" ht="15.75">
      <c r="A11" s="15"/>
      <c r="B11" s="30"/>
      <c r="C11" s="31" t="s">
        <v>360</v>
      </c>
      <c r="D11" s="31" t="s">
        <v>361</v>
      </c>
      <c r="E11" s="14"/>
    </row>
    <row r="12" spans="1:5" ht="15.75">
      <c r="A12" s="15"/>
      <c r="B12" s="30"/>
      <c r="C12" s="31"/>
      <c r="D12" s="31"/>
      <c r="E12" s="14"/>
    </row>
    <row r="13" spans="1:5" ht="15.75">
      <c r="A13" s="15"/>
      <c r="B13" s="30" t="s">
        <v>362</v>
      </c>
      <c r="C13" s="31" t="s">
        <v>363</v>
      </c>
      <c r="D13" s="31" t="s">
        <v>364</v>
      </c>
      <c r="E13" s="14"/>
    </row>
    <row r="14" spans="1:5" ht="15.75">
      <c r="A14" s="15"/>
      <c r="B14" s="30"/>
      <c r="C14" s="31" t="s">
        <v>360</v>
      </c>
      <c r="D14" s="31" t="s">
        <v>365</v>
      </c>
      <c r="E14" s="14"/>
    </row>
    <row r="15" spans="1:5" ht="15.75">
      <c r="A15" s="15"/>
      <c r="B15" s="30" t="s">
        <v>366</v>
      </c>
      <c r="C15" s="31" t="s">
        <v>367</v>
      </c>
      <c r="D15" s="31" t="s">
        <v>368</v>
      </c>
      <c r="E15" s="14"/>
    </row>
    <row r="16" spans="1:5" ht="31.5">
      <c r="A16" s="15"/>
      <c r="B16" s="30" t="s">
        <v>369</v>
      </c>
      <c r="C16" s="31" t="s">
        <v>367</v>
      </c>
      <c r="D16" s="54">
        <v>0.02</v>
      </c>
      <c r="E16" s="55"/>
    </row>
    <row r="17" spans="1:5" ht="31.5">
      <c r="A17" s="15"/>
      <c r="B17" s="30" t="s">
        <v>370</v>
      </c>
      <c r="C17" s="31" t="s">
        <v>371</v>
      </c>
      <c r="D17" s="31" t="s">
        <v>372</v>
      </c>
      <c r="E17" s="14"/>
    </row>
    <row r="18" spans="1:5" ht="31.5">
      <c r="A18" s="15"/>
      <c r="B18" s="30" t="s">
        <v>373</v>
      </c>
      <c r="C18" s="31" t="s">
        <v>367</v>
      </c>
      <c r="D18" s="31" t="s">
        <v>374</v>
      </c>
      <c r="E18" s="14"/>
    </row>
    <row r="19" spans="1:5" ht="31.5">
      <c r="A19" s="15"/>
      <c r="B19" s="30" t="s">
        <v>375</v>
      </c>
      <c r="C19" s="66" t="s">
        <v>376</v>
      </c>
      <c r="D19" s="31" t="s">
        <v>377</v>
      </c>
      <c r="E19" s="14"/>
    </row>
    <row r="20" spans="1:5" ht="15.75">
      <c r="A20" s="15"/>
      <c r="B20" s="30"/>
      <c r="C20" s="31" t="s">
        <v>378</v>
      </c>
      <c r="D20" s="31">
        <v>100</v>
      </c>
      <c r="E20" s="14"/>
    </row>
    <row r="21" spans="1:5" ht="31.5">
      <c r="A21" s="15"/>
      <c r="B21" s="30"/>
      <c r="C21" s="31" t="s">
        <v>379</v>
      </c>
      <c r="D21" s="31" t="s">
        <v>380</v>
      </c>
      <c r="E21" s="14"/>
    </row>
    <row r="22" spans="1:5" ht="15.75">
      <c r="A22" s="15"/>
      <c r="B22" s="30" t="s">
        <v>381</v>
      </c>
      <c r="C22" s="31" t="s">
        <v>382</v>
      </c>
      <c r="D22" s="31" t="s">
        <v>383</v>
      </c>
      <c r="E22" s="14"/>
    </row>
    <row r="23" spans="1:5" ht="47.25">
      <c r="A23" s="15"/>
      <c r="B23" s="30" t="s">
        <v>384</v>
      </c>
      <c r="C23" s="31" t="s">
        <v>385</v>
      </c>
      <c r="D23" s="31" t="s">
        <v>386</v>
      </c>
      <c r="E23" s="14"/>
    </row>
    <row r="24" spans="1:5" ht="31.5">
      <c r="A24" s="15"/>
      <c r="B24" s="30"/>
      <c r="C24" s="31" t="s">
        <v>387</v>
      </c>
      <c r="D24" s="31" t="s">
        <v>388</v>
      </c>
      <c r="E24" s="14"/>
    </row>
    <row r="25" spans="1:5" ht="31.5">
      <c r="A25" s="15"/>
      <c r="B25" s="30"/>
      <c r="C25" s="31" t="s">
        <v>389</v>
      </c>
      <c r="D25" s="31" t="s">
        <v>390</v>
      </c>
      <c r="E25" s="14"/>
    </row>
    <row r="26" spans="1:5" ht="31.5">
      <c r="A26" s="15"/>
      <c r="B26" s="30"/>
      <c r="C26" s="31" t="s">
        <v>391</v>
      </c>
      <c r="D26" s="31" t="s">
        <v>392</v>
      </c>
      <c r="E26" s="14"/>
    </row>
    <row r="27" spans="1:5" ht="15.75">
      <c r="A27" s="15"/>
      <c r="B27" s="30"/>
      <c r="C27" s="31" t="s">
        <v>393</v>
      </c>
      <c r="D27" s="31" t="s">
        <v>394</v>
      </c>
      <c r="E27" s="14"/>
    </row>
    <row r="28" spans="1:5" ht="15.75">
      <c r="A28" s="15"/>
      <c r="B28" s="30"/>
      <c r="C28" s="31" t="s">
        <v>395</v>
      </c>
      <c r="D28" s="31" t="s">
        <v>396</v>
      </c>
      <c r="E28" s="14"/>
    </row>
    <row r="29" spans="1:5" ht="31.5">
      <c r="A29" s="15"/>
      <c r="B29" s="30"/>
      <c r="C29" s="31" t="s">
        <v>385</v>
      </c>
      <c r="D29" s="31">
        <v>1565</v>
      </c>
      <c r="E29" s="14"/>
    </row>
    <row r="30" spans="1:5" ht="47.25">
      <c r="A30" s="15"/>
      <c r="B30" s="30" t="s">
        <v>397</v>
      </c>
      <c r="C30" s="31" t="s">
        <v>387</v>
      </c>
      <c r="D30" s="31">
        <v>1625</v>
      </c>
      <c r="E30" s="14"/>
    </row>
    <row r="31" spans="1:5" ht="31.5">
      <c r="A31" s="15"/>
      <c r="B31" s="30"/>
      <c r="C31" s="31" t="s">
        <v>389</v>
      </c>
      <c r="D31" s="31" t="s">
        <v>398</v>
      </c>
      <c r="E31" s="14"/>
    </row>
    <row r="32" spans="1:5" ht="31.5">
      <c r="A32" s="15"/>
      <c r="B32" s="30"/>
      <c r="C32" s="31" t="s">
        <v>391</v>
      </c>
      <c r="D32" s="31" t="s">
        <v>398</v>
      </c>
      <c r="E32" s="14"/>
    </row>
    <row r="33" spans="1:5" ht="15.75">
      <c r="A33" s="12"/>
      <c r="B33" s="56"/>
      <c r="C33" s="31" t="s">
        <v>393</v>
      </c>
      <c r="D33" s="31" t="s">
        <v>394</v>
      </c>
      <c r="E33" s="14"/>
    </row>
    <row r="34" spans="1:5" ht="15.75">
      <c r="A34" s="15"/>
      <c r="B34" s="30"/>
      <c r="C34" s="31" t="s">
        <v>395</v>
      </c>
      <c r="D34" s="31" t="s">
        <v>398</v>
      </c>
      <c r="E34" s="14"/>
    </row>
    <row r="35" spans="1:5" ht="31.5">
      <c r="A35" s="15"/>
      <c r="B35" s="30" t="s">
        <v>399</v>
      </c>
      <c r="C35" s="31" t="s">
        <v>400</v>
      </c>
      <c r="D35" s="31" t="s">
        <v>401</v>
      </c>
      <c r="E35" s="14"/>
    </row>
    <row r="36" spans="1:5" ht="31.5">
      <c r="A36" s="15"/>
      <c r="B36" s="30"/>
      <c r="C36" s="31" t="s">
        <v>402</v>
      </c>
      <c r="D36" s="31" t="s">
        <v>403</v>
      </c>
      <c r="E36" s="14"/>
    </row>
    <row r="37" spans="1:5" ht="31.5">
      <c r="A37" s="15"/>
      <c r="B37" s="30" t="s">
        <v>404</v>
      </c>
      <c r="C37" s="2" t="s">
        <v>405</v>
      </c>
      <c r="D37" s="31" t="s">
        <v>406</v>
      </c>
      <c r="E37" s="14"/>
    </row>
    <row r="38" spans="1:5" ht="15.75">
      <c r="A38" s="15"/>
      <c r="B38" s="30"/>
      <c r="C38" s="31" t="s">
        <v>407</v>
      </c>
      <c r="D38" s="54">
        <v>1E-4</v>
      </c>
      <c r="E38" s="55"/>
    </row>
    <row r="39" spans="1:5" ht="15.75">
      <c r="A39" s="15"/>
      <c r="B39" s="3"/>
      <c r="C39" s="31" t="s">
        <v>408</v>
      </c>
      <c r="D39" s="31" t="s">
        <v>409</v>
      </c>
      <c r="E39" s="14"/>
    </row>
    <row r="40" spans="1:5" ht="15.75">
      <c r="A40" s="15">
        <v>5</v>
      </c>
      <c r="B40" s="3" t="s">
        <v>426</v>
      </c>
      <c r="C40" s="31"/>
      <c r="D40" s="31" t="s">
        <v>427</v>
      </c>
      <c r="E40" s="14"/>
    </row>
    <row r="41" spans="1:5" ht="31.5">
      <c r="A41" s="57" t="s">
        <v>92</v>
      </c>
      <c r="B41" s="58" t="s">
        <v>410</v>
      </c>
      <c r="C41" s="59"/>
      <c r="D41" s="60"/>
      <c r="E41" s="24"/>
    </row>
    <row r="42" spans="1:5" s="35" customFormat="1" ht="31.5">
      <c r="A42" s="57">
        <v>1</v>
      </c>
      <c r="B42" s="5" t="s">
        <v>411</v>
      </c>
      <c r="C42" s="60"/>
      <c r="D42" s="60"/>
      <c r="E42" s="24"/>
    </row>
    <row r="43" spans="1:5" s="35" customFormat="1" ht="31.5">
      <c r="A43" s="51"/>
      <c r="B43" s="16" t="s">
        <v>412</v>
      </c>
      <c r="C43" s="31"/>
      <c r="D43" s="31" t="s">
        <v>123</v>
      </c>
      <c r="E43" s="12"/>
    </row>
    <row r="44" spans="1:5" s="35" customFormat="1" ht="15.75">
      <c r="A44" s="15"/>
      <c r="B44" s="30" t="s">
        <v>97</v>
      </c>
      <c r="C44" s="31"/>
      <c r="D44" s="31" t="s">
        <v>123</v>
      </c>
      <c r="E44" s="12"/>
    </row>
    <row r="45" spans="1:5" s="35" customFormat="1" ht="15.75">
      <c r="A45" s="15"/>
      <c r="B45" s="16" t="s">
        <v>17</v>
      </c>
      <c r="C45" s="14"/>
      <c r="D45" s="31" t="s">
        <v>123</v>
      </c>
      <c r="E45" s="12"/>
    </row>
    <row r="46" spans="1:5" s="35" customFormat="1" ht="15.75">
      <c r="A46" s="15"/>
      <c r="B46" s="30" t="s">
        <v>99</v>
      </c>
      <c r="C46" s="31"/>
      <c r="D46" s="31" t="s">
        <v>123</v>
      </c>
      <c r="E46" s="12"/>
    </row>
    <row r="47" spans="1:5" s="35" customFormat="1" ht="47.25">
      <c r="A47" s="57">
        <v>2</v>
      </c>
      <c r="B47" s="58" t="s">
        <v>416</v>
      </c>
      <c r="C47" s="8"/>
      <c r="D47" s="60"/>
      <c r="E47" s="24"/>
    </row>
    <row r="48" spans="1:5" s="35" customFormat="1" ht="31.5">
      <c r="A48" s="15"/>
      <c r="B48" s="16" t="s">
        <v>412</v>
      </c>
      <c r="C48" s="14"/>
      <c r="D48" s="31" t="s">
        <v>123</v>
      </c>
      <c r="E48" s="12"/>
    </row>
    <row r="49" spans="1:5" s="35" customFormat="1" ht="15.75">
      <c r="A49" s="15"/>
      <c r="B49" s="16" t="s">
        <v>97</v>
      </c>
      <c r="C49" s="2"/>
      <c r="D49" s="31" t="s">
        <v>123</v>
      </c>
      <c r="E49" s="12"/>
    </row>
    <row r="50" spans="1:5" s="35" customFormat="1" ht="15.75">
      <c r="A50" s="15"/>
      <c r="B50" s="16" t="s">
        <v>17</v>
      </c>
      <c r="C50" s="14"/>
      <c r="D50" s="31" t="s">
        <v>123</v>
      </c>
      <c r="E50" s="12"/>
    </row>
    <row r="51" spans="1:5" s="35" customFormat="1" ht="15.75">
      <c r="A51" s="15"/>
      <c r="B51" s="16" t="s">
        <v>99</v>
      </c>
      <c r="C51" s="14"/>
      <c r="D51" s="31" t="s">
        <v>123</v>
      </c>
      <c r="E51" s="12"/>
    </row>
    <row r="52" spans="1:5" s="35" customFormat="1" ht="47.25">
      <c r="A52" s="15"/>
      <c r="B52" s="17" t="s">
        <v>413</v>
      </c>
      <c r="C52" s="14"/>
      <c r="D52" s="31" t="s">
        <v>15</v>
      </c>
      <c r="E52" s="12"/>
    </row>
    <row r="53" spans="1:5" s="35" customFormat="1" ht="15.75">
      <c r="A53" s="57">
        <v>3</v>
      </c>
      <c r="B53" s="58" t="s">
        <v>414</v>
      </c>
      <c r="C53" s="60"/>
      <c r="D53" s="60"/>
      <c r="E53" s="24"/>
    </row>
    <row r="54" spans="1:5" s="35" customFormat="1" ht="31.5">
      <c r="A54" s="15"/>
      <c r="B54" s="16" t="s">
        <v>412</v>
      </c>
      <c r="C54" s="31"/>
      <c r="D54" s="31" t="s">
        <v>123</v>
      </c>
      <c r="E54" s="12"/>
    </row>
    <row r="55" spans="1:5" s="35" customFormat="1" ht="15.75">
      <c r="A55" s="12"/>
      <c r="B55" s="16" t="s">
        <v>97</v>
      </c>
      <c r="C55" s="12"/>
      <c r="D55" s="31" t="s">
        <v>123</v>
      </c>
      <c r="E55" s="12"/>
    </row>
    <row r="56" spans="1:5" s="35" customFormat="1" ht="15.75">
      <c r="A56" s="12"/>
      <c r="B56" s="16" t="s">
        <v>17</v>
      </c>
      <c r="C56" s="12"/>
      <c r="D56" s="31" t="s">
        <v>123</v>
      </c>
      <c r="E56" s="12"/>
    </row>
    <row r="57" spans="1:5" s="35" customFormat="1" ht="15.75">
      <c r="A57" s="24">
        <v>4</v>
      </c>
      <c r="B57" s="61" t="s">
        <v>415</v>
      </c>
      <c r="C57" s="24"/>
      <c r="D57" s="24"/>
      <c r="E57" s="24"/>
    </row>
    <row r="58" spans="1:5" s="35" customFormat="1" ht="31.5">
      <c r="A58" s="12"/>
      <c r="B58" s="16" t="s">
        <v>412</v>
      </c>
      <c r="C58" s="12"/>
      <c r="D58" s="31" t="s">
        <v>123</v>
      </c>
      <c r="E58" s="12"/>
    </row>
    <row r="59" spans="1:5" s="35" customFormat="1" ht="15.75">
      <c r="A59" s="12"/>
      <c r="B59" s="16" t="s">
        <v>97</v>
      </c>
      <c r="C59" s="12"/>
      <c r="D59" s="31" t="s">
        <v>123</v>
      </c>
      <c r="E59" s="12"/>
    </row>
    <row r="60" spans="1:5" s="35" customFormat="1" ht="15.75">
      <c r="A60" s="12"/>
      <c r="B60" s="16" t="s">
        <v>17</v>
      </c>
      <c r="C60" s="12"/>
      <c r="D60" s="31" t="s">
        <v>123</v>
      </c>
      <c r="E60" s="12"/>
    </row>
    <row r="61" spans="1:5" s="35" customFormat="1" ht="31.5">
      <c r="A61" s="24">
        <v>5</v>
      </c>
      <c r="B61" s="61" t="s">
        <v>118</v>
      </c>
      <c r="C61" s="24"/>
      <c r="D61" s="24"/>
      <c r="E61" s="24"/>
    </row>
    <row r="62" spans="1:5" s="35" customFormat="1" ht="31.5">
      <c r="A62" s="12"/>
      <c r="B62" s="16" t="s">
        <v>412</v>
      </c>
      <c r="C62" s="12"/>
      <c r="D62" s="31" t="s">
        <v>123</v>
      </c>
      <c r="E62" s="12"/>
    </row>
    <row r="63" spans="1:5" s="35" customFormat="1" ht="15.75">
      <c r="A63" s="12"/>
      <c r="B63" s="16" t="s">
        <v>97</v>
      </c>
      <c r="C63" s="12"/>
      <c r="D63" s="31" t="s">
        <v>123</v>
      </c>
      <c r="E63" s="12"/>
    </row>
    <row r="64" spans="1:5" s="35" customFormat="1" ht="15.75">
      <c r="A64" s="12"/>
      <c r="B64" s="16" t="s">
        <v>17</v>
      </c>
      <c r="C64" s="12"/>
      <c r="D64" s="31" t="s">
        <v>123</v>
      </c>
      <c r="E64" s="12"/>
    </row>
  </sheetData>
  <mergeCells count="8">
    <mergeCell ref="B7:C7"/>
    <mergeCell ref="B8:C8"/>
    <mergeCell ref="A1:E1"/>
    <mergeCell ref="B2:C2"/>
    <mergeCell ref="B3:C3"/>
    <mergeCell ref="B4:C4"/>
    <mergeCell ref="B5:C5"/>
    <mergeCell ref="B6:C6"/>
  </mergeCells>
  <printOptions horizontalCentered="1"/>
  <pageMargins left="0.5" right="0.3" top="0.55000000000000004" bottom="0.55000000000000004" header="0.3" footer="0.3"/>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
  <dimension ref="A1:D86"/>
  <sheetViews>
    <sheetView workbookViewId="0">
      <selection sqref="A1:D1"/>
    </sheetView>
  </sheetViews>
  <sheetFormatPr defaultRowHeight="15"/>
  <cols>
    <col min="2" max="2" width="35.140625" customWidth="1"/>
    <col min="3" max="3" width="23.42578125" customWidth="1"/>
    <col min="4" max="4" width="23.140625" customWidth="1"/>
  </cols>
  <sheetData>
    <row r="1" spans="1:4" ht="15.75">
      <c r="A1" s="356" t="s">
        <v>125</v>
      </c>
      <c r="B1" s="356"/>
      <c r="C1" s="356"/>
      <c r="D1" s="356"/>
    </row>
    <row r="2" spans="1:4" ht="15.75">
      <c r="A2" s="6"/>
      <c r="B2" s="6"/>
      <c r="C2" s="6"/>
      <c r="D2" s="7"/>
    </row>
    <row r="3" spans="1:4" ht="15.75">
      <c r="A3" s="8" t="s">
        <v>0</v>
      </c>
      <c r="B3" s="8" t="s">
        <v>1</v>
      </c>
      <c r="C3" s="8" t="s">
        <v>2</v>
      </c>
      <c r="D3" s="8" t="s">
        <v>3</v>
      </c>
    </row>
    <row r="4" spans="1:4" ht="47.25">
      <c r="A4" s="2">
        <v>1</v>
      </c>
      <c r="B4" s="3" t="s">
        <v>4</v>
      </c>
      <c r="C4" s="2"/>
      <c r="D4" s="1" t="s">
        <v>5</v>
      </c>
    </row>
    <row r="5" spans="1:4" ht="15.75">
      <c r="A5" s="2">
        <v>2</v>
      </c>
      <c r="B5" s="3" t="s">
        <v>6</v>
      </c>
      <c r="C5" s="2" t="s">
        <v>7</v>
      </c>
      <c r="D5" s="2" t="s">
        <v>8</v>
      </c>
    </row>
    <row r="6" spans="1:4" ht="31.5">
      <c r="A6" s="2">
        <v>3</v>
      </c>
      <c r="B6" s="3" t="s">
        <v>9</v>
      </c>
      <c r="C6" s="2" t="s">
        <v>10</v>
      </c>
      <c r="D6" s="2" t="s">
        <v>10</v>
      </c>
    </row>
    <row r="7" spans="1:4" ht="15.75">
      <c r="A7" s="2">
        <v>4</v>
      </c>
      <c r="B7" s="3" t="s">
        <v>11</v>
      </c>
      <c r="C7" s="2"/>
      <c r="D7" s="2"/>
    </row>
    <row r="8" spans="1:4" ht="15.75">
      <c r="A8" s="2"/>
      <c r="B8" s="3" t="s">
        <v>12</v>
      </c>
      <c r="C8" s="2"/>
      <c r="D8" s="2">
        <v>9</v>
      </c>
    </row>
    <row r="9" spans="1:4" ht="63">
      <c r="A9" s="2"/>
      <c r="B9" s="4" t="s">
        <v>13</v>
      </c>
      <c r="C9" s="2" t="s">
        <v>14</v>
      </c>
      <c r="D9" s="2" t="s">
        <v>15</v>
      </c>
    </row>
    <row r="10" spans="1:4" ht="15.75">
      <c r="A10" s="2">
        <v>5</v>
      </c>
      <c r="B10" s="3" t="s">
        <v>16</v>
      </c>
      <c r="C10" s="2"/>
      <c r="D10" s="2"/>
    </row>
    <row r="11" spans="1:4" ht="15.75">
      <c r="A11" s="2"/>
      <c r="B11" s="3" t="s">
        <v>17</v>
      </c>
      <c r="C11" s="2" t="s">
        <v>18</v>
      </c>
      <c r="D11" s="2" t="s">
        <v>18</v>
      </c>
    </row>
    <row r="12" spans="1:4" ht="15.75">
      <c r="A12" s="2"/>
      <c r="B12" s="3" t="s">
        <v>19</v>
      </c>
      <c r="C12" s="2">
        <v>24</v>
      </c>
      <c r="D12" s="2">
        <v>24</v>
      </c>
    </row>
    <row r="13" spans="1:4" ht="15.75">
      <c r="A13" s="2"/>
      <c r="B13" s="3" t="s">
        <v>20</v>
      </c>
      <c r="C13" s="2" t="s">
        <v>21</v>
      </c>
      <c r="D13" s="2" t="s">
        <v>21</v>
      </c>
    </row>
    <row r="14" spans="1:4" ht="31.5">
      <c r="A14" s="2"/>
      <c r="B14" s="3" t="s">
        <v>22</v>
      </c>
      <c r="C14" s="2" t="s">
        <v>23</v>
      </c>
      <c r="D14" s="2" t="s">
        <v>23</v>
      </c>
    </row>
    <row r="15" spans="1:4" ht="15.75">
      <c r="A15" s="2"/>
      <c r="B15" s="3" t="s">
        <v>24</v>
      </c>
      <c r="C15" s="2" t="s">
        <v>25</v>
      </c>
      <c r="D15" s="2" t="s">
        <v>25</v>
      </c>
    </row>
    <row r="16" spans="1:4" ht="15.75">
      <c r="A16" s="2"/>
      <c r="B16" s="3" t="s">
        <v>26</v>
      </c>
      <c r="C16" s="2" t="s">
        <v>27</v>
      </c>
      <c r="D16" s="2" t="s">
        <v>27</v>
      </c>
    </row>
    <row r="17" spans="1:4" ht="15.75">
      <c r="A17" s="2"/>
      <c r="B17" s="3" t="s">
        <v>28</v>
      </c>
      <c r="C17" s="2" t="s">
        <v>29</v>
      </c>
      <c r="D17" s="2" t="s">
        <v>29</v>
      </c>
    </row>
    <row r="18" spans="1:4" ht="15.75">
      <c r="A18" s="2"/>
      <c r="B18" s="3" t="s">
        <v>30</v>
      </c>
      <c r="C18" s="2" t="s">
        <v>121</v>
      </c>
      <c r="D18" s="2" t="s">
        <v>121</v>
      </c>
    </row>
    <row r="19" spans="1:4" ht="15.75">
      <c r="A19" s="2"/>
      <c r="B19" s="3" t="s">
        <v>31</v>
      </c>
      <c r="C19" s="2" t="s">
        <v>32</v>
      </c>
      <c r="D19" s="2" t="s">
        <v>32</v>
      </c>
    </row>
    <row r="20" spans="1:4" ht="15.75">
      <c r="A20" s="2"/>
      <c r="B20" s="3" t="s">
        <v>33</v>
      </c>
      <c r="C20" s="2" t="s">
        <v>34</v>
      </c>
      <c r="D20" s="2" t="s">
        <v>34</v>
      </c>
    </row>
    <row r="21" spans="1:4" ht="15.75">
      <c r="A21" s="2"/>
      <c r="B21" s="3" t="s">
        <v>35</v>
      </c>
      <c r="C21" s="2" t="s">
        <v>36</v>
      </c>
      <c r="D21" s="2" t="s">
        <v>36</v>
      </c>
    </row>
    <row r="22" spans="1:4" ht="15.75">
      <c r="A22" s="2"/>
      <c r="B22" s="3" t="s">
        <v>37</v>
      </c>
      <c r="C22" s="2" t="s">
        <v>38</v>
      </c>
      <c r="D22" s="2" t="s">
        <v>38</v>
      </c>
    </row>
    <row r="23" spans="1:4" ht="15.75">
      <c r="A23" s="2"/>
      <c r="B23" s="3" t="s">
        <v>39</v>
      </c>
      <c r="C23" s="2" t="s">
        <v>40</v>
      </c>
      <c r="D23" s="2" t="s">
        <v>40</v>
      </c>
    </row>
    <row r="24" spans="1:4" ht="15.75">
      <c r="A24" s="2"/>
      <c r="B24" s="3" t="s">
        <v>41</v>
      </c>
      <c r="C24" s="2" t="s">
        <v>42</v>
      </c>
      <c r="D24" s="2" t="s">
        <v>42</v>
      </c>
    </row>
    <row r="25" spans="1:4" ht="15.75">
      <c r="A25" s="2"/>
      <c r="B25" s="3" t="s">
        <v>43</v>
      </c>
      <c r="C25" s="2"/>
      <c r="D25" s="2" t="s">
        <v>15</v>
      </c>
    </row>
    <row r="26" spans="1:4" ht="15.75">
      <c r="A26" s="2"/>
      <c r="B26" s="3" t="s">
        <v>44</v>
      </c>
      <c r="C26" s="2" t="s">
        <v>45</v>
      </c>
      <c r="D26" s="2" t="s">
        <v>45</v>
      </c>
    </row>
    <row r="27" spans="1:4" ht="15.75">
      <c r="A27" s="2"/>
      <c r="B27" s="3" t="s">
        <v>46</v>
      </c>
      <c r="C27" s="2" t="s">
        <v>47</v>
      </c>
      <c r="D27" s="2" t="s">
        <v>47</v>
      </c>
    </row>
    <row r="28" spans="1:4" ht="15.75">
      <c r="A28" s="2"/>
      <c r="B28" s="3" t="s">
        <v>48</v>
      </c>
      <c r="C28" s="2" t="s">
        <v>49</v>
      </c>
      <c r="D28" s="2" t="s">
        <v>49</v>
      </c>
    </row>
    <row r="29" spans="1:4" ht="15.75">
      <c r="A29" s="2"/>
      <c r="B29" s="3" t="s">
        <v>50</v>
      </c>
      <c r="C29" s="2"/>
      <c r="D29" s="2"/>
    </row>
    <row r="30" spans="1:4" ht="15.75">
      <c r="A30" s="2"/>
      <c r="B30" s="4" t="s">
        <v>51</v>
      </c>
      <c r="C30" s="355" t="s">
        <v>52</v>
      </c>
      <c r="D30" s="355" t="s">
        <v>52</v>
      </c>
    </row>
    <row r="31" spans="1:4" ht="15.75">
      <c r="A31" s="2"/>
      <c r="B31" s="3" t="s">
        <v>53</v>
      </c>
      <c r="C31" s="355"/>
      <c r="D31" s="355"/>
    </row>
    <row r="32" spans="1:4" ht="15.75">
      <c r="A32" s="2">
        <v>6</v>
      </c>
      <c r="B32" s="3" t="s">
        <v>54</v>
      </c>
      <c r="C32" s="2"/>
      <c r="D32" s="2" t="s">
        <v>55</v>
      </c>
    </row>
    <row r="33" spans="1:4" ht="47.25">
      <c r="A33" s="2">
        <v>7</v>
      </c>
      <c r="B33" s="4" t="s">
        <v>56</v>
      </c>
      <c r="C33" s="2"/>
      <c r="D33" s="2" t="s">
        <v>57</v>
      </c>
    </row>
    <row r="34" spans="1:4" ht="31.5">
      <c r="A34" s="2">
        <v>8</v>
      </c>
      <c r="B34" s="4" t="s">
        <v>58</v>
      </c>
      <c r="C34" s="2" t="s">
        <v>59</v>
      </c>
      <c r="D34" s="2" t="s">
        <v>15</v>
      </c>
    </row>
    <row r="35" spans="1:4" ht="31.5">
      <c r="A35" s="2">
        <v>9</v>
      </c>
      <c r="B35" s="3" t="s">
        <v>60</v>
      </c>
      <c r="C35" s="2" t="s">
        <v>61</v>
      </c>
      <c r="D35" s="2" t="s">
        <v>62</v>
      </c>
    </row>
    <row r="36" spans="1:4" ht="15.75">
      <c r="A36" s="2">
        <v>10</v>
      </c>
      <c r="B36" s="3" t="s">
        <v>63</v>
      </c>
      <c r="C36" s="2" t="s">
        <v>64</v>
      </c>
      <c r="D36" s="2" t="s">
        <v>64</v>
      </c>
    </row>
    <row r="37" spans="1:4" ht="34.5">
      <c r="A37" s="2">
        <v>11</v>
      </c>
      <c r="B37" s="4" t="s">
        <v>65</v>
      </c>
      <c r="C37" s="2" t="s">
        <v>66</v>
      </c>
      <c r="D37" s="2"/>
    </row>
    <row r="38" spans="1:4" ht="15.75">
      <c r="A38" s="2">
        <v>12</v>
      </c>
      <c r="B38" s="4" t="s">
        <v>67</v>
      </c>
      <c r="C38" s="2" t="s">
        <v>68</v>
      </c>
      <c r="D38" s="2" t="s">
        <v>68</v>
      </c>
    </row>
    <row r="39" spans="1:4" ht="18.75">
      <c r="A39" s="2">
        <v>13</v>
      </c>
      <c r="B39" s="4" t="s">
        <v>69</v>
      </c>
      <c r="C39" s="2" t="s">
        <v>70</v>
      </c>
      <c r="D39" s="2" t="s">
        <v>70</v>
      </c>
    </row>
    <row r="40" spans="1:4" ht="15.75">
      <c r="A40" s="2">
        <v>14</v>
      </c>
      <c r="B40" s="4" t="s">
        <v>71</v>
      </c>
      <c r="C40" s="2"/>
      <c r="D40" s="2" t="s">
        <v>15</v>
      </c>
    </row>
    <row r="41" spans="1:4" ht="15.75">
      <c r="A41" s="2">
        <v>15</v>
      </c>
      <c r="B41" s="3" t="s">
        <v>72</v>
      </c>
      <c r="C41" s="2" t="s">
        <v>73</v>
      </c>
      <c r="D41" s="2">
        <v>0.97899999999999998</v>
      </c>
    </row>
    <row r="42" spans="1:4" ht="18.75">
      <c r="A42" s="2">
        <v>16</v>
      </c>
      <c r="B42" s="4" t="s">
        <v>74</v>
      </c>
      <c r="C42" s="2" t="s">
        <v>122</v>
      </c>
      <c r="D42" s="2" t="s">
        <v>122</v>
      </c>
    </row>
    <row r="43" spans="1:4" ht="15.75">
      <c r="A43" s="2">
        <v>17</v>
      </c>
      <c r="B43" s="4" t="s">
        <v>75</v>
      </c>
      <c r="C43" s="2" t="s">
        <v>76</v>
      </c>
      <c r="D43" s="2" t="s">
        <v>76</v>
      </c>
    </row>
    <row r="44" spans="1:4" ht="31.5">
      <c r="A44" s="2">
        <v>19</v>
      </c>
      <c r="B44" s="3" t="s">
        <v>77</v>
      </c>
      <c r="C44" s="2" t="s">
        <v>78</v>
      </c>
      <c r="D44" s="2" t="s">
        <v>78</v>
      </c>
    </row>
    <row r="45" spans="1:4" ht="31.5">
      <c r="A45" s="2">
        <v>20</v>
      </c>
      <c r="B45" s="3" t="s">
        <v>79</v>
      </c>
      <c r="C45" s="2" t="s">
        <v>80</v>
      </c>
      <c r="D45" s="2" t="s">
        <v>80</v>
      </c>
    </row>
    <row r="46" spans="1:4" ht="15.75">
      <c r="A46" s="2">
        <v>21</v>
      </c>
      <c r="B46" s="3" t="s">
        <v>81</v>
      </c>
      <c r="C46" s="2"/>
      <c r="D46" s="2" t="s">
        <v>82</v>
      </c>
    </row>
    <row r="47" spans="1:4" ht="15.75">
      <c r="A47" s="2">
        <v>22</v>
      </c>
      <c r="B47" s="3" t="s">
        <v>83</v>
      </c>
      <c r="C47" s="2" t="s">
        <v>84</v>
      </c>
      <c r="D47" s="2" t="s">
        <v>85</v>
      </c>
    </row>
    <row r="48" spans="1:4" ht="15.75">
      <c r="A48" s="2">
        <v>23</v>
      </c>
      <c r="B48" s="3" t="s">
        <v>86</v>
      </c>
      <c r="C48" s="2" t="s">
        <v>87</v>
      </c>
      <c r="D48" s="2" t="s">
        <v>85</v>
      </c>
    </row>
    <row r="49" spans="1:4" ht="31.5">
      <c r="A49" s="2">
        <v>24</v>
      </c>
      <c r="B49" s="4" t="s">
        <v>88</v>
      </c>
      <c r="C49" s="2" t="s">
        <v>89</v>
      </c>
      <c r="D49" s="2" t="s">
        <v>89</v>
      </c>
    </row>
    <row r="50" spans="1:4" ht="31.5">
      <c r="A50" s="2">
        <v>25</v>
      </c>
      <c r="B50" s="3" t="s">
        <v>90</v>
      </c>
      <c r="C50" s="2" t="s">
        <v>91</v>
      </c>
      <c r="D50" s="2" t="s">
        <v>91</v>
      </c>
    </row>
    <row r="51" spans="1:4" ht="15.75">
      <c r="A51" s="8" t="s">
        <v>92</v>
      </c>
      <c r="B51" s="9" t="s">
        <v>93</v>
      </c>
      <c r="C51" s="2"/>
      <c r="D51" s="2"/>
    </row>
    <row r="52" spans="1:4" ht="15.75">
      <c r="A52" s="8">
        <v>1</v>
      </c>
      <c r="B52" s="5" t="s">
        <v>94</v>
      </c>
      <c r="C52" s="8"/>
      <c r="D52" s="8"/>
    </row>
    <row r="53" spans="1:4" ht="47.25">
      <c r="A53" s="2"/>
      <c r="B53" s="3" t="s">
        <v>95</v>
      </c>
      <c r="C53" s="2" t="s">
        <v>123</v>
      </c>
      <c r="D53" s="1" t="s">
        <v>96</v>
      </c>
    </row>
    <row r="54" spans="1:4" ht="15.75">
      <c r="A54" s="2"/>
      <c r="B54" s="3" t="s">
        <v>97</v>
      </c>
      <c r="C54" s="2" t="s">
        <v>123</v>
      </c>
      <c r="D54" s="1" t="s">
        <v>124</v>
      </c>
    </row>
    <row r="55" spans="1:4" ht="15.75">
      <c r="A55" s="2"/>
      <c r="B55" s="3" t="s">
        <v>17</v>
      </c>
      <c r="C55" s="2" t="s">
        <v>123</v>
      </c>
      <c r="D55" s="2" t="s">
        <v>98</v>
      </c>
    </row>
    <row r="56" spans="1:4" ht="15.75">
      <c r="A56" s="2"/>
      <c r="B56" s="3" t="s">
        <v>99</v>
      </c>
      <c r="C56" s="2" t="s">
        <v>123</v>
      </c>
      <c r="D56" s="2" t="s">
        <v>82</v>
      </c>
    </row>
    <row r="57" spans="1:4" ht="15.75">
      <c r="A57" s="2"/>
      <c r="B57" s="3" t="s">
        <v>100</v>
      </c>
      <c r="C57" s="2" t="s">
        <v>101</v>
      </c>
      <c r="D57" s="2" t="s">
        <v>101</v>
      </c>
    </row>
    <row r="58" spans="1:4" ht="63">
      <c r="A58" s="2"/>
      <c r="B58" s="3" t="s">
        <v>102</v>
      </c>
      <c r="C58" s="2" t="s">
        <v>15</v>
      </c>
      <c r="D58" s="2" t="s">
        <v>15</v>
      </c>
    </row>
    <row r="59" spans="1:4" ht="15.75">
      <c r="A59" s="2"/>
      <c r="B59" s="3" t="s">
        <v>103</v>
      </c>
      <c r="C59" s="2" t="s">
        <v>104</v>
      </c>
      <c r="D59" s="2" t="s">
        <v>15</v>
      </c>
    </row>
    <row r="60" spans="1:4" ht="15.75">
      <c r="A60" s="8">
        <v>2</v>
      </c>
      <c r="B60" s="5" t="s">
        <v>105</v>
      </c>
      <c r="C60" s="8"/>
      <c r="D60" s="8"/>
    </row>
    <row r="61" spans="1:4" ht="47.25">
      <c r="A61" s="2"/>
      <c r="B61" s="3" t="s">
        <v>95</v>
      </c>
      <c r="C61" s="2" t="s">
        <v>123</v>
      </c>
      <c r="D61" s="1" t="s">
        <v>96</v>
      </c>
    </row>
    <row r="62" spans="1:4" ht="15.75">
      <c r="A62" s="2"/>
      <c r="B62" s="3" t="s">
        <v>97</v>
      </c>
      <c r="C62" s="2" t="s">
        <v>123</v>
      </c>
      <c r="D62" s="1" t="s">
        <v>106</v>
      </c>
    </row>
    <row r="63" spans="1:4" ht="15.75">
      <c r="A63" s="2"/>
      <c r="B63" s="3" t="s">
        <v>17</v>
      </c>
      <c r="C63" s="2" t="s">
        <v>123</v>
      </c>
      <c r="D63" s="2" t="s">
        <v>107</v>
      </c>
    </row>
    <row r="64" spans="1:4" ht="15.75">
      <c r="A64" s="2"/>
      <c r="B64" s="3" t="s">
        <v>99</v>
      </c>
      <c r="C64" s="2" t="s">
        <v>123</v>
      </c>
      <c r="D64" s="2" t="s">
        <v>82</v>
      </c>
    </row>
    <row r="65" spans="1:4" ht="15.75">
      <c r="A65" s="2"/>
      <c r="B65" s="3" t="s">
        <v>100</v>
      </c>
      <c r="C65" s="2" t="s">
        <v>108</v>
      </c>
      <c r="D65" s="2" t="s">
        <v>108</v>
      </c>
    </row>
    <row r="66" spans="1:4" ht="15.75">
      <c r="A66" s="2"/>
      <c r="B66" s="3" t="s">
        <v>109</v>
      </c>
      <c r="C66" s="2" t="s">
        <v>104</v>
      </c>
      <c r="D66" s="2" t="s">
        <v>15</v>
      </c>
    </row>
    <row r="67" spans="1:4" ht="63">
      <c r="A67" s="2"/>
      <c r="B67" s="3" t="s">
        <v>110</v>
      </c>
      <c r="C67" s="2" t="s">
        <v>15</v>
      </c>
      <c r="D67" s="2" t="s">
        <v>15</v>
      </c>
    </row>
    <row r="68" spans="1:4" ht="15.75">
      <c r="A68" s="2"/>
      <c r="B68" s="3" t="s">
        <v>103</v>
      </c>
      <c r="C68" s="2" t="s">
        <v>104</v>
      </c>
      <c r="D68" s="2" t="s">
        <v>15</v>
      </c>
    </row>
    <row r="69" spans="1:4" ht="31.5">
      <c r="A69" s="8">
        <v>3</v>
      </c>
      <c r="B69" s="5" t="s">
        <v>111</v>
      </c>
      <c r="C69" s="8"/>
      <c r="D69" s="8"/>
    </row>
    <row r="70" spans="1:4" ht="47.25">
      <c r="A70" s="2"/>
      <c r="B70" s="3" t="s">
        <v>95</v>
      </c>
      <c r="C70" s="2" t="s">
        <v>123</v>
      </c>
      <c r="D70" s="1" t="s">
        <v>96</v>
      </c>
    </row>
    <row r="71" spans="1:4" ht="15.75">
      <c r="A71" s="2"/>
      <c r="B71" s="3" t="s">
        <v>97</v>
      </c>
      <c r="C71" s="2" t="s">
        <v>123</v>
      </c>
      <c r="D71" s="1" t="s">
        <v>112</v>
      </c>
    </row>
    <row r="72" spans="1:4" ht="15.75">
      <c r="A72" s="2"/>
      <c r="B72" s="3" t="s">
        <v>17</v>
      </c>
      <c r="C72" s="2" t="s">
        <v>123</v>
      </c>
      <c r="D72" s="2" t="s">
        <v>113</v>
      </c>
    </row>
    <row r="73" spans="1:4" ht="15.75">
      <c r="A73" s="2"/>
      <c r="B73" s="3" t="s">
        <v>99</v>
      </c>
      <c r="C73" s="2" t="s">
        <v>123</v>
      </c>
      <c r="D73" s="2" t="s">
        <v>82</v>
      </c>
    </row>
    <row r="74" spans="1:4" ht="15.75">
      <c r="A74" s="2"/>
      <c r="B74" s="3" t="s">
        <v>109</v>
      </c>
      <c r="C74" s="2" t="s">
        <v>104</v>
      </c>
      <c r="D74" s="2" t="s">
        <v>15</v>
      </c>
    </row>
    <row r="75" spans="1:4" ht="15.75">
      <c r="A75" s="2"/>
      <c r="B75" s="3" t="s">
        <v>103</v>
      </c>
      <c r="C75" s="2" t="s">
        <v>104</v>
      </c>
      <c r="D75" s="2" t="s">
        <v>15</v>
      </c>
    </row>
    <row r="76" spans="1:4" ht="15.75">
      <c r="A76" s="8">
        <v>4</v>
      </c>
      <c r="B76" s="5" t="s">
        <v>114</v>
      </c>
      <c r="C76" s="8"/>
      <c r="D76" s="8"/>
    </row>
    <row r="77" spans="1:4" ht="47.25">
      <c r="A77" s="2"/>
      <c r="B77" s="3" t="s">
        <v>95</v>
      </c>
      <c r="C77" s="2" t="s">
        <v>123</v>
      </c>
      <c r="D77" s="1" t="s">
        <v>96</v>
      </c>
    </row>
    <row r="78" spans="1:4" ht="15.75">
      <c r="A78" s="2"/>
      <c r="B78" s="3" t="s">
        <v>97</v>
      </c>
      <c r="C78" s="2" t="s">
        <v>123</v>
      </c>
      <c r="D78" s="2" t="s">
        <v>115</v>
      </c>
    </row>
    <row r="79" spans="1:4" ht="15.75">
      <c r="A79" s="2"/>
      <c r="B79" s="3" t="s">
        <v>17</v>
      </c>
      <c r="C79" s="2" t="s">
        <v>123</v>
      </c>
      <c r="D79" s="2" t="s">
        <v>116</v>
      </c>
    </row>
    <row r="80" spans="1:4" ht="15.75">
      <c r="A80" s="2"/>
      <c r="B80" s="3" t="s">
        <v>99</v>
      </c>
      <c r="C80" s="2" t="s">
        <v>123</v>
      </c>
      <c r="D80" s="2" t="s">
        <v>82</v>
      </c>
    </row>
    <row r="81" spans="1:4" ht="31.5">
      <c r="A81" s="2"/>
      <c r="B81" s="3" t="s">
        <v>117</v>
      </c>
      <c r="C81" s="2" t="s">
        <v>15</v>
      </c>
      <c r="D81" s="2" t="s">
        <v>15</v>
      </c>
    </row>
    <row r="82" spans="1:4" ht="15.75">
      <c r="A82" s="8">
        <v>5</v>
      </c>
      <c r="B82" s="5" t="s">
        <v>118</v>
      </c>
      <c r="C82" s="8"/>
      <c r="D82" s="8"/>
    </row>
    <row r="83" spans="1:4" ht="47.25">
      <c r="A83" s="2"/>
      <c r="B83" s="3" t="s">
        <v>95</v>
      </c>
      <c r="C83" s="2" t="s">
        <v>123</v>
      </c>
      <c r="D83" s="1" t="s">
        <v>96</v>
      </c>
    </row>
    <row r="84" spans="1:4" ht="15.75">
      <c r="A84" s="2"/>
      <c r="B84" s="3" t="s">
        <v>97</v>
      </c>
      <c r="C84" s="2" t="s">
        <v>123</v>
      </c>
      <c r="D84" s="1" t="s">
        <v>119</v>
      </c>
    </row>
    <row r="85" spans="1:4" ht="15.75">
      <c r="A85" s="2"/>
      <c r="B85" s="3" t="s">
        <v>17</v>
      </c>
      <c r="C85" s="2" t="s">
        <v>123</v>
      </c>
      <c r="D85" s="2" t="s">
        <v>120</v>
      </c>
    </row>
    <row r="86" spans="1:4" ht="15.75">
      <c r="A86" s="2"/>
      <c r="B86" s="3" t="s">
        <v>99</v>
      </c>
      <c r="C86" s="2" t="s">
        <v>123</v>
      </c>
      <c r="D86" s="2" t="s">
        <v>82</v>
      </c>
    </row>
  </sheetData>
  <mergeCells count="3">
    <mergeCell ref="C30:C31"/>
    <mergeCell ref="D30:D31"/>
    <mergeCell ref="A1:D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rang_tính11"/>
  <dimension ref="A1:E63"/>
  <sheetViews>
    <sheetView workbookViewId="0">
      <selection sqref="A1:E1"/>
    </sheetView>
  </sheetViews>
  <sheetFormatPr defaultRowHeight="15"/>
  <cols>
    <col min="1" max="1" width="6.28515625" customWidth="1"/>
    <col min="2" max="2" width="22.85546875" customWidth="1"/>
    <col min="3" max="3" width="20.85546875" customWidth="1"/>
    <col min="4" max="4" width="18.85546875" customWidth="1"/>
    <col min="5" max="5" width="16.140625" style="20" customWidth="1"/>
  </cols>
  <sheetData>
    <row r="1" spans="1:5" ht="24" customHeight="1">
      <c r="A1" s="353" t="s">
        <v>352</v>
      </c>
      <c r="B1" s="353"/>
      <c r="C1" s="353"/>
      <c r="D1" s="353"/>
      <c r="E1" s="353"/>
    </row>
    <row r="2" spans="1:5" ht="15.75">
      <c r="A2" s="15" t="s">
        <v>186</v>
      </c>
      <c r="B2" s="354" t="s">
        <v>187</v>
      </c>
      <c r="C2" s="354"/>
      <c r="D2" s="31" t="s">
        <v>188</v>
      </c>
      <c r="E2" s="23" t="s">
        <v>269</v>
      </c>
    </row>
    <row r="3" spans="1:5" ht="15.75">
      <c r="A3" s="15">
        <v>1</v>
      </c>
      <c r="B3" s="352" t="s">
        <v>353</v>
      </c>
      <c r="C3" s="352"/>
      <c r="D3" s="31" t="s">
        <v>425</v>
      </c>
      <c r="E3" s="14"/>
    </row>
    <row r="4" spans="1:5" ht="15.75">
      <c r="A4" s="15">
        <v>2</v>
      </c>
      <c r="B4" s="352" t="s">
        <v>175</v>
      </c>
      <c r="C4" s="352"/>
      <c r="D4" s="31" t="s">
        <v>123</v>
      </c>
      <c r="E4" s="14"/>
    </row>
    <row r="5" spans="1:5" ht="29.45" customHeight="1">
      <c r="A5" s="15">
        <v>3</v>
      </c>
      <c r="B5" s="352" t="s">
        <v>245</v>
      </c>
      <c r="C5" s="352"/>
      <c r="D5" s="31" t="s">
        <v>354</v>
      </c>
      <c r="E5" s="14"/>
    </row>
    <row r="6" spans="1:5" ht="15.75">
      <c r="A6" s="15">
        <v>4</v>
      </c>
      <c r="B6" s="352" t="s">
        <v>16</v>
      </c>
      <c r="C6" s="352"/>
      <c r="D6" s="31"/>
      <c r="E6" s="14"/>
    </row>
    <row r="7" spans="1:5" ht="15.75">
      <c r="A7" s="15"/>
      <c r="B7" s="352" t="s">
        <v>355</v>
      </c>
      <c r="C7" s="352"/>
      <c r="D7" s="31" t="s">
        <v>18</v>
      </c>
      <c r="E7" s="14"/>
    </row>
    <row r="8" spans="1:5" ht="15.75">
      <c r="A8" s="15"/>
      <c r="B8" s="352" t="s">
        <v>19</v>
      </c>
      <c r="C8" s="352"/>
      <c r="D8" s="31">
        <v>24</v>
      </c>
      <c r="E8" s="14"/>
    </row>
    <row r="9" spans="1:5" ht="15" customHeight="1">
      <c r="A9" s="15"/>
      <c r="B9" s="30" t="s">
        <v>126</v>
      </c>
      <c r="C9" s="31" t="s">
        <v>356</v>
      </c>
      <c r="D9" s="31" t="s">
        <v>357</v>
      </c>
      <c r="E9" s="14"/>
    </row>
    <row r="10" spans="1:5" ht="15.75">
      <c r="A10" s="15"/>
      <c r="B10" s="30"/>
      <c r="C10" s="31" t="s">
        <v>358</v>
      </c>
      <c r="D10" s="52" t="s">
        <v>359</v>
      </c>
      <c r="E10" s="53"/>
    </row>
    <row r="11" spans="1:5" ht="15.75">
      <c r="A11" s="15"/>
      <c r="B11" s="30"/>
      <c r="C11" s="31" t="s">
        <v>360</v>
      </c>
      <c r="D11" s="31" t="s">
        <v>361</v>
      </c>
      <c r="E11" s="14"/>
    </row>
    <row r="12" spans="1:5" ht="15.75">
      <c r="A12" s="15"/>
      <c r="B12" s="30" t="s">
        <v>362</v>
      </c>
      <c r="C12" s="31" t="s">
        <v>363</v>
      </c>
      <c r="D12" s="31" t="s">
        <v>364</v>
      </c>
      <c r="E12" s="14"/>
    </row>
    <row r="13" spans="1:5" ht="15.75">
      <c r="A13" s="15"/>
      <c r="B13" s="30"/>
      <c r="C13" s="31" t="s">
        <v>360</v>
      </c>
      <c r="D13" s="31" t="s">
        <v>365</v>
      </c>
      <c r="E13" s="14"/>
    </row>
    <row r="14" spans="1:5" ht="15.75">
      <c r="A14" s="15"/>
      <c r="B14" s="30" t="s">
        <v>366</v>
      </c>
      <c r="C14" s="31" t="s">
        <v>367</v>
      </c>
      <c r="D14" s="31" t="s">
        <v>368</v>
      </c>
      <c r="E14" s="14"/>
    </row>
    <row r="15" spans="1:5" ht="31.5">
      <c r="A15" s="15"/>
      <c r="B15" s="30" t="s">
        <v>369</v>
      </c>
      <c r="C15" s="31" t="s">
        <v>367</v>
      </c>
      <c r="D15" s="54">
        <v>0.02</v>
      </c>
      <c r="E15" s="55"/>
    </row>
    <row r="16" spans="1:5" ht="31.5">
      <c r="A16" s="15"/>
      <c r="B16" s="30" t="s">
        <v>370</v>
      </c>
      <c r="C16" s="31" t="s">
        <v>371</v>
      </c>
      <c r="D16" s="31" t="s">
        <v>372</v>
      </c>
      <c r="E16" s="14"/>
    </row>
    <row r="17" spans="1:5" ht="31.5">
      <c r="A17" s="15"/>
      <c r="B17" s="30" t="s">
        <v>373</v>
      </c>
      <c r="C17" s="31" t="s">
        <v>367</v>
      </c>
      <c r="D17" s="31" t="s">
        <v>374</v>
      </c>
      <c r="E17" s="14"/>
    </row>
    <row r="18" spans="1:5" ht="31.5">
      <c r="A18" s="15"/>
      <c r="B18" s="30" t="s">
        <v>375</v>
      </c>
      <c r="C18" s="31" t="s">
        <v>376</v>
      </c>
      <c r="D18" s="31" t="s">
        <v>377</v>
      </c>
      <c r="E18" s="14"/>
    </row>
    <row r="19" spans="1:5" ht="15.75">
      <c r="A19" s="15"/>
      <c r="B19" s="30"/>
      <c r="C19" s="31" t="s">
        <v>378</v>
      </c>
      <c r="D19" s="31">
        <v>100</v>
      </c>
      <c r="E19" s="14"/>
    </row>
    <row r="20" spans="1:5" ht="31.5">
      <c r="A20" s="15"/>
      <c r="B20" s="30"/>
      <c r="C20" s="31" t="s">
        <v>379</v>
      </c>
      <c r="D20" s="31" t="s">
        <v>380</v>
      </c>
      <c r="E20" s="14"/>
    </row>
    <row r="21" spans="1:5" ht="15.75">
      <c r="A21" s="15"/>
      <c r="B21" s="30" t="s">
        <v>381</v>
      </c>
      <c r="C21" s="31" t="s">
        <v>382</v>
      </c>
      <c r="D21" s="31" t="s">
        <v>383</v>
      </c>
      <c r="E21" s="14"/>
    </row>
    <row r="22" spans="1:5" ht="47.25">
      <c r="A22" s="15"/>
      <c r="B22" s="30" t="s">
        <v>384</v>
      </c>
      <c r="C22" s="31" t="s">
        <v>385</v>
      </c>
      <c r="D22" s="31" t="s">
        <v>386</v>
      </c>
      <c r="E22" s="14"/>
    </row>
    <row r="23" spans="1:5" ht="19.899999999999999" customHeight="1">
      <c r="A23" s="15"/>
      <c r="B23" s="30"/>
      <c r="C23" s="31" t="s">
        <v>387</v>
      </c>
      <c r="D23" s="31" t="s">
        <v>388</v>
      </c>
      <c r="E23" s="14"/>
    </row>
    <row r="24" spans="1:5" ht="31.5">
      <c r="A24" s="15"/>
      <c r="B24" s="30"/>
      <c r="C24" s="31" t="s">
        <v>631</v>
      </c>
      <c r="D24" s="31" t="s">
        <v>390</v>
      </c>
      <c r="E24" s="14"/>
    </row>
    <row r="25" spans="1:5" ht="31.5">
      <c r="A25" s="15"/>
      <c r="B25" s="30"/>
      <c r="C25" s="31" t="s">
        <v>391</v>
      </c>
      <c r="D25" s="31" t="s">
        <v>392</v>
      </c>
      <c r="E25" s="14"/>
    </row>
    <row r="26" spans="1:5" ht="15.75">
      <c r="A26" s="15"/>
      <c r="B26" s="30"/>
      <c r="C26" s="31" t="s">
        <v>393</v>
      </c>
      <c r="D26" s="31" t="s">
        <v>394</v>
      </c>
      <c r="E26" s="14"/>
    </row>
    <row r="27" spans="1:5" ht="15.75">
      <c r="A27" s="15"/>
      <c r="B27" s="30"/>
      <c r="C27" s="31" t="s">
        <v>395</v>
      </c>
      <c r="D27" s="31" t="s">
        <v>396</v>
      </c>
      <c r="E27" s="14"/>
    </row>
    <row r="28" spans="1:5" ht="19.899999999999999" customHeight="1">
      <c r="A28" s="15"/>
      <c r="B28" s="30"/>
      <c r="C28" s="31" t="s">
        <v>385</v>
      </c>
      <c r="D28" s="31">
        <v>1565</v>
      </c>
      <c r="E28" s="14"/>
    </row>
    <row r="29" spans="1:5" ht="47.25">
      <c r="A29" s="15"/>
      <c r="B29" s="30" t="s">
        <v>397</v>
      </c>
      <c r="C29" s="31" t="s">
        <v>387</v>
      </c>
      <c r="D29" s="31">
        <v>1625</v>
      </c>
      <c r="E29" s="14"/>
    </row>
    <row r="30" spans="1:5" ht="31.5">
      <c r="A30" s="15"/>
      <c r="B30" s="30"/>
      <c r="C30" s="31" t="s">
        <v>389</v>
      </c>
      <c r="D30" s="31" t="s">
        <v>398</v>
      </c>
      <c r="E30" s="14"/>
    </row>
    <row r="31" spans="1:5" ht="31.5">
      <c r="A31" s="15"/>
      <c r="B31" s="30"/>
      <c r="C31" s="31" t="s">
        <v>391</v>
      </c>
      <c r="D31" s="31" t="s">
        <v>398</v>
      </c>
      <c r="E31" s="14"/>
    </row>
    <row r="32" spans="1:5" ht="15.75">
      <c r="A32" s="12"/>
      <c r="B32" s="56"/>
      <c r="C32" s="31" t="s">
        <v>393</v>
      </c>
      <c r="D32" s="31" t="s">
        <v>394</v>
      </c>
      <c r="E32" s="14"/>
    </row>
    <row r="33" spans="1:5" ht="15.75">
      <c r="A33" s="15"/>
      <c r="B33" s="30"/>
      <c r="C33" s="31" t="s">
        <v>395</v>
      </c>
      <c r="D33" s="31" t="s">
        <v>398</v>
      </c>
      <c r="E33" s="14"/>
    </row>
    <row r="34" spans="1:5" ht="31.5">
      <c r="A34" s="15"/>
      <c r="B34" s="30" t="s">
        <v>399</v>
      </c>
      <c r="C34" s="31" t="s">
        <v>400</v>
      </c>
      <c r="D34" s="31" t="s">
        <v>401</v>
      </c>
      <c r="E34" s="14"/>
    </row>
    <row r="35" spans="1:5" ht="31.5">
      <c r="A35" s="15"/>
      <c r="B35" s="30"/>
      <c r="C35" s="31" t="s">
        <v>402</v>
      </c>
      <c r="D35" s="31" t="s">
        <v>403</v>
      </c>
      <c r="E35" s="14"/>
    </row>
    <row r="36" spans="1:5" ht="31.5">
      <c r="A36" s="15"/>
      <c r="B36" s="30" t="s">
        <v>404</v>
      </c>
      <c r="C36" s="2" t="s">
        <v>405</v>
      </c>
      <c r="D36" s="31" t="s">
        <v>406</v>
      </c>
      <c r="E36" s="14"/>
    </row>
    <row r="37" spans="1:5" ht="15.75">
      <c r="A37" s="15"/>
      <c r="B37" s="30"/>
      <c r="C37" s="31" t="s">
        <v>407</v>
      </c>
      <c r="D37" s="54">
        <v>1E-4</v>
      </c>
      <c r="E37" s="55"/>
    </row>
    <row r="38" spans="1:5" ht="15.75">
      <c r="A38" s="15"/>
      <c r="B38" s="3"/>
      <c r="C38" s="31" t="s">
        <v>408</v>
      </c>
      <c r="D38" s="31" t="s">
        <v>409</v>
      </c>
      <c r="E38" s="14"/>
    </row>
    <row r="39" spans="1:5" ht="15.75">
      <c r="A39" s="15">
        <v>5</v>
      </c>
      <c r="B39" s="3" t="s">
        <v>426</v>
      </c>
      <c r="C39" s="31"/>
      <c r="D39" s="31" t="s">
        <v>632</v>
      </c>
      <c r="E39" s="14"/>
    </row>
    <row r="40" spans="1:5" ht="31.5">
      <c r="A40" s="57" t="s">
        <v>92</v>
      </c>
      <c r="B40" s="58" t="s">
        <v>410</v>
      </c>
      <c r="C40" s="59"/>
      <c r="D40" s="60"/>
      <c r="E40" s="24"/>
    </row>
    <row r="41" spans="1:5" s="35" customFormat="1" ht="31.5">
      <c r="A41" s="57">
        <v>1</v>
      </c>
      <c r="B41" s="5" t="s">
        <v>411</v>
      </c>
      <c r="C41" s="60"/>
      <c r="D41" s="60"/>
      <c r="E41" s="24"/>
    </row>
    <row r="42" spans="1:5" s="35" customFormat="1" ht="31.5">
      <c r="A42" s="51"/>
      <c r="B42" s="16" t="s">
        <v>412</v>
      </c>
      <c r="C42" s="31"/>
      <c r="D42" s="31" t="s">
        <v>123</v>
      </c>
      <c r="E42" s="12"/>
    </row>
    <row r="43" spans="1:5" s="35" customFormat="1" ht="15.75">
      <c r="A43" s="15"/>
      <c r="B43" s="30" t="s">
        <v>97</v>
      </c>
      <c r="C43" s="31"/>
      <c r="D43" s="31" t="s">
        <v>123</v>
      </c>
      <c r="E43" s="12"/>
    </row>
    <row r="44" spans="1:5" s="35" customFormat="1" ht="15.75">
      <c r="A44" s="15"/>
      <c r="B44" s="16" t="s">
        <v>17</v>
      </c>
      <c r="C44" s="14"/>
      <c r="D44" s="31" t="s">
        <v>123</v>
      </c>
      <c r="E44" s="12"/>
    </row>
    <row r="45" spans="1:5" s="35" customFormat="1" ht="15.75">
      <c r="A45" s="15"/>
      <c r="B45" s="30" t="s">
        <v>99</v>
      </c>
      <c r="C45" s="31"/>
      <c r="D45" s="31" t="s">
        <v>123</v>
      </c>
      <c r="E45" s="12"/>
    </row>
    <row r="46" spans="1:5" s="35" customFormat="1" ht="47.25">
      <c r="A46" s="57">
        <v>2</v>
      </c>
      <c r="B46" s="58" t="s">
        <v>416</v>
      </c>
      <c r="C46" s="8"/>
      <c r="D46" s="60"/>
      <c r="E46" s="24"/>
    </row>
    <row r="47" spans="1:5" s="35" customFormat="1" ht="31.5">
      <c r="A47" s="15"/>
      <c r="B47" s="16" t="s">
        <v>412</v>
      </c>
      <c r="C47" s="14"/>
      <c r="D47" s="31" t="s">
        <v>123</v>
      </c>
      <c r="E47" s="12"/>
    </row>
    <row r="48" spans="1:5" s="35" customFormat="1" ht="15.75">
      <c r="A48" s="15"/>
      <c r="B48" s="16" t="s">
        <v>97</v>
      </c>
      <c r="C48" s="2"/>
      <c r="D48" s="31" t="s">
        <v>123</v>
      </c>
      <c r="E48" s="12"/>
    </row>
    <row r="49" spans="1:5" s="35" customFormat="1" ht="15.75">
      <c r="A49" s="15"/>
      <c r="B49" s="16" t="s">
        <v>17</v>
      </c>
      <c r="C49" s="14"/>
      <c r="D49" s="31" t="s">
        <v>123</v>
      </c>
      <c r="E49" s="12"/>
    </row>
    <row r="50" spans="1:5" s="35" customFormat="1" ht="15.75">
      <c r="A50" s="15"/>
      <c r="B50" s="16" t="s">
        <v>99</v>
      </c>
      <c r="C50" s="14"/>
      <c r="D50" s="31" t="s">
        <v>123</v>
      </c>
      <c r="E50" s="12"/>
    </row>
    <row r="51" spans="1:5" s="35" customFormat="1" ht="47.25">
      <c r="A51" s="15"/>
      <c r="B51" s="17" t="s">
        <v>413</v>
      </c>
      <c r="C51" s="14"/>
      <c r="D51" s="31" t="s">
        <v>15</v>
      </c>
      <c r="E51" s="12"/>
    </row>
    <row r="52" spans="1:5" s="35" customFormat="1" ht="15.75">
      <c r="A52" s="57">
        <v>3</v>
      </c>
      <c r="B52" s="58" t="s">
        <v>414</v>
      </c>
      <c r="C52" s="60"/>
      <c r="D52" s="60"/>
      <c r="E52" s="24"/>
    </row>
    <row r="53" spans="1:5" s="35" customFormat="1" ht="31.5">
      <c r="A53" s="15"/>
      <c r="B53" s="16" t="s">
        <v>412</v>
      </c>
      <c r="C53" s="31"/>
      <c r="D53" s="31" t="s">
        <v>123</v>
      </c>
      <c r="E53" s="12"/>
    </row>
    <row r="54" spans="1:5" s="35" customFormat="1" ht="15.75">
      <c r="A54" s="12"/>
      <c r="B54" s="16" t="s">
        <v>97</v>
      </c>
      <c r="C54" s="12"/>
      <c r="D54" s="31" t="s">
        <v>123</v>
      </c>
      <c r="E54" s="12"/>
    </row>
    <row r="55" spans="1:5" s="35" customFormat="1" ht="15.75">
      <c r="A55" s="12"/>
      <c r="B55" s="16" t="s">
        <v>17</v>
      </c>
      <c r="C55" s="12"/>
      <c r="D55" s="31" t="s">
        <v>123</v>
      </c>
      <c r="E55" s="12"/>
    </row>
    <row r="56" spans="1:5" s="35" customFormat="1" ht="15.75">
      <c r="A56" s="24">
        <v>4</v>
      </c>
      <c r="B56" s="61" t="s">
        <v>415</v>
      </c>
      <c r="C56" s="24"/>
      <c r="D56" s="24"/>
      <c r="E56" s="24"/>
    </row>
    <row r="57" spans="1:5" s="35" customFormat="1" ht="31.5">
      <c r="A57" s="12"/>
      <c r="B57" s="16" t="s">
        <v>412</v>
      </c>
      <c r="C57" s="12"/>
      <c r="D57" s="31" t="s">
        <v>123</v>
      </c>
      <c r="E57" s="12"/>
    </row>
    <row r="58" spans="1:5" s="35" customFormat="1" ht="15.75">
      <c r="A58" s="12"/>
      <c r="B58" s="16" t="s">
        <v>97</v>
      </c>
      <c r="C58" s="12"/>
      <c r="D58" s="31" t="s">
        <v>123</v>
      </c>
      <c r="E58" s="12"/>
    </row>
    <row r="59" spans="1:5" s="35" customFormat="1" ht="15.75">
      <c r="A59" s="12"/>
      <c r="B59" s="16" t="s">
        <v>17</v>
      </c>
      <c r="C59" s="12"/>
      <c r="D59" s="31" t="s">
        <v>123</v>
      </c>
      <c r="E59" s="12"/>
    </row>
    <row r="60" spans="1:5" s="35" customFormat="1" ht="31.5">
      <c r="A60" s="24">
        <v>5</v>
      </c>
      <c r="B60" s="61" t="s">
        <v>118</v>
      </c>
      <c r="C60" s="24"/>
      <c r="D60" s="24"/>
      <c r="E60" s="24"/>
    </row>
    <row r="61" spans="1:5" s="35" customFormat="1" ht="31.5">
      <c r="A61" s="12"/>
      <c r="B61" s="16" t="s">
        <v>412</v>
      </c>
      <c r="C61" s="12"/>
      <c r="D61" s="31" t="s">
        <v>123</v>
      </c>
      <c r="E61" s="12"/>
    </row>
    <row r="62" spans="1:5" s="35" customFormat="1" ht="15.75">
      <c r="A62" s="12"/>
      <c r="B62" s="16" t="s">
        <v>97</v>
      </c>
      <c r="C62" s="12"/>
      <c r="D62" s="31" t="s">
        <v>123</v>
      </c>
      <c r="E62" s="12"/>
    </row>
    <row r="63" spans="1:5" s="35" customFormat="1" ht="15.75">
      <c r="A63" s="12"/>
      <c r="B63" s="16" t="s">
        <v>17</v>
      </c>
      <c r="C63" s="12"/>
      <c r="D63" s="31" t="s">
        <v>123</v>
      </c>
      <c r="E63" s="12"/>
    </row>
  </sheetData>
  <mergeCells count="8">
    <mergeCell ref="B7:C7"/>
    <mergeCell ref="B8:C8"/>
    <mergeCell ref="A1:E1"/>
    <mergeCell ref="B2:C2"/>
    <mergeCell ref="B3:C3"/>
    <mergeCell ref="B4:C4"/>
    <mergeCell ref="B5:C5"/>
    <mergeCell ref="B6:C6"/>
  </mergeCells>
  <printOptions horizontalCentered="1"/>
  <pageMargins left="0.5" right="0.3" top="0.55000000000000004" bottom="0.55000000000000004" header="0.3" footer="0.3"/>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2603E-3EA4-4F37-91D6-868EF6626BEB}">
  <sheetPr codeName="Trang_tính12">
    <tabColor rgb="FF92D050"/>
  </sheetPr>
  <dimension ref="A1:F54"/>
  <sheetViews>
    <sheetView workbookViewId="0">
      <selection activeCell="A35" sqref="A35:A43"/>
    </sheetView>
  </sheetViews>
  <sheetFormatPr defaultColWidth="8.85546875" defaultRowHeight="15"/>
  <cols>
    <col min="1" max="1" width="5.140625" style="173" bestFit="1" customWidth="1"/>
    <col min="2" max="2" width="44.28515625" style="173" customWidth="1"/>
    <col min="3" max="3" width="9.28515625" style="175" bestFit="1" customWidth="1"/>
    <col min="4" max="4" width="24.7109375" style="173" customWidth="1"/>
    <col min="5" max="5" width="8.7109375" style="173" customWidth="1"/>
    <col min="6" max="16384" width="8.85546875" style="173"/>
  </cols>
  <sheetData>
    <row r="1" spans="1:6" ht="16.5">
      <c r="A1" s="248">
        <v>1</v>
      </c>
      <c r="B1" s="357" t="s">
        <v>1007</v>
      </c>
      <c r="C1" s="358"/>
      <c r="D1" s="359"/>
      <c r="E1" s="359"/>
    </row>
    <row r="2" spans="1:6" ht="15.75">
      <c r="A2" s="47" t="s">
        <v>127</v>
      </c>
      <c r="B2" s="161" t="s">
        <v>1</v>
      </c>
      <c r="C2" s="47" t="s">
        <v>129</v>
      </c>
      <c r="D2" s="106" t="s">
        <v>2</v>
      </c>
      <c r="E2" s="8" t="s">
        <v>269</v>
      </c>
    </row>
    <row r="3" spans="1:6" ht="16.5">
      <c r="A3" s="216">
        <v>1</v>
      </c>
      <c r="B3" s="217" t="s">
        <v>1008</v>
      </c>
      <c r="C3" s="216" t="s">
        <v>1009</v>
      </c>
      <c r="D3" s="247" t="s">
        <v>1010</v>
      </c>
      <c r="E3" s="244"/>
    </row>
    <row r="4" spans="1:6" ht="16.5">
      <c r="A4" s="216">
        <v>2</v>
      </c>
      <c r="B4" s="217" t="s">
        <v>177</v>
      </c>
      <c r="C4" s="216" t="s">
        <v>1009</v>
      </c>
      <c r="D4" s="247" t="s">
        <v>1010</v>
      </c>
      <c r="E4" s="244"/>
    </row>
    <row r="5" spans="1:6" ht="16.5">
      <c r="A5" s="216"/>
      <c r="B5" s="249" t="s">
        <v>1011</v>
      </c>
      <c r="C5" s="246"/>
      <c r="D5" s="247" t="s">
        <v>1010</v>
      </c>
      <c r="E5" s="244"/>
    </row>
    <row r="6" spans="1:6" ht="16.5">
      <c r="A6" s="216"/>
      <c r="B6" s="249" t="s">
        <v>1012</v>
      </c>
      <c r="C6" s="246"/>
      <c r="D6" s="247" t="s">
        <v>1010</v>
      </c>
      <c r="E6" s="244"/>
    </row>
    <row r="7" spans="1:6" ht="16.5">
      <c r="A7" s="216"/>
      <c r="B7" s="249" t="s">
        <v>1013</v>
      </c>
      <c r="C7" s="216"/>
      <c r="D7" s="247" t="s">
        <v>1010</v>
      </c>
      <c r="E7" s="244"/>
    </row>
    <row r="8" spans="1:6" ht="16.5">
      <c r="A8" s="216">
        <v>3</v>
      </c>
      <c r="B8" s="217" t="s">
        <v>204</v>
      </c>
      <c r="C8" s="216" t="s">
        <v>1009</v>
      </c>
      <c r="D8" s="247" t="s">
        <v>1010</v>
      </c>
      <c r="E8" s="244"/>
    </row>
    <row r="9" spans="1:6" ht="18.75">
      <c r="A9" s="216">
        <v>4</v>
      </c>
      <c r="B9" s="217" t="s">
        <v>742</v>
      </c>
      <c r="C9" s="216"/>
      <c r="D9" s="2" t="s">
        <v>123</v>
      </c>
      <c r="E9" s="244"/>
      <c r="F9" s="241"/>
    </row>
    <row r="10" spans="1:6" ht="82.5">
      <c r="A10" s="216">
        <v>5</v>
      </c>
      <c r="B10" s="217" t="s">
        <v>1014</v>
      </c>
      <c r="C10" s="216"/>
      <c r="D10" s="140" t="s">
        <v>1015</v>
      </c>
      <c r="E10" s="244"/>
      <c r="F10" s="241"/>
    </row>
    <row r="11" spans="1:6" ht="99">
      <c r="A11" s="216">
        <v>6</v>
      </c>
      <c r="B11" s="217" t="s">
        <v>1016</v>
      </c>
      <c r="C11" s="216"/>
      <c r="D11" s="140" t="s">
        <v>1017</v>
      </c>
      <c r="E11" s="244"/>
    </row>
    <row r="12" spans="1:6" ht="16.5">
      <c r="A12" s="216">
        <v>7</v>
      </c>
      <c r="B12" s="217" t="s">
        <v>1018</v>
      </c>
      <c r="C12" s="216" t="s">
        <v>215</v>
      </c>
      <c r="D12" s="250"/>
      <c r="E12" s="244"/>
    </row>
    <row r="13" spans="1:6" ht="16.5">
      <c r="A13" s="216">
        <v>8</v>
      </c>
      <c r="B13" s="217" t="s">
        <v>1019</v>
      </c>
      <c r="C13" s="216"/>
      <c r="D13" s="250"/>
      <c r="E13" s="244"/>
    </row>
    <row r="14" spans="1:6" ht="33">
      <c r="A14" s="216"/>
      <c r="B14" s="217" t="s">
        <v>1020</v>
      </c>
      <c r="C14" s="216" t="s">
        <v>1021</v>
      </c>
      <c r="D14" s="250" t="s">
        <v>29</v>
      </c>
      <c r="E14" s="244"/>
    </row>
    <row r="15" spans="1:6" ht="33">
      <c r="A15" s="216"/>
      <c r="B15" s="217" t="s">
        <v>1022</v>
      </c>
      <c r="C15" s="216" t="s">
        <v>1021</v>
      </c>
      <c r="D15" s="250" t="s">
        <v>29</v>
      </c>
      <c r="E15" s="244"/>
    </row>
    <row r="16" spans="1:6" ht="33">
      <c r="A16" s="216"/>
      <c r="B16" s="217" t="s">
        <v>1023</v>
      </c>
      <c r="C16" s="216" t="s">
        <v>1021</v>
      </c>
      <c r="D16" s="250" t="s">
        <v>29</v>
      </c>
      <c r="E16" s="244"/>
    </row>
    <row r="17" spans="1:5" ht="23.25" thickBot="1">
      <c r="A17" s="140">
        <v>9</v>
      </c>
      <c r="B17" s="243" t="s">
        <v>1049</v>
      </c>
      <c r="C17" s="242" t="s">
        <v>1050</v>
      </c>
      <c r="D17" s="242">
        <v>262.8</v>
      </c>
      <c r="E17" s="244"/>
    </row>
    <row r="18" spans="1:5" ht="23.25" thickBot="1">
      <c r="A18" s="140">
        <v>10</v>
      </c>
      <c r="B18" s="243" t="s">
        <v>1051</v>
      </c>
      <c r="C18" s="242" t="s">
        <v>1050</v>
      </c>
      <c r="D18" s="242">
        <v>223.1</v>
      </c>
      <c r="E18" s="244"/>
    </row>
    <row r="19" spans="1:5" ht="23.25" thickBot="1">
      <c r="A19" s="140">
        <v>11</v>
      </c>
      <c r="B19" s="243" t="s">
        <v>1052</v>
      </c>
      <c r="C19" s="242" t="s">
        <v>1050</v>
      </c>
      <c r="D19" s="242">
        <v>39.700000000000003</v>
      </c>
      <c r="E19" s="244"/>
    </row>
    <row r="20" spans="1:5" ht="19.5" thickBot="1">
      <c r="A20" s="140">
        <v>12</v>
      </c>
      <c r="B20" s="243" t="s">
        <v>1053</v>
      </c>
      <c r="C20" s="242" t="s">
        <v>87</v>
      </c>
      <c r="D20" s="242">
        <v>18.82</v>
      </c>
      <c r="E20" s="244"/>
    </row>
    <row r="21" spans="1:5" ht="19.5" thickBot="1">
      <c r="A21" s="140">
        <v>13</v>
      </c>
      <c r="B21" s="243" t="s">
        <v>1054</v>
      </c>
      <c r="C21" s="242" t="s">
        <v>965</v>
      </c>
      <c r="D21" s="242">
        <v>0.69399999999999995</v>
      </c>
      <c r="E21" s="244"/>
    </row>
    <row r="22" spans="1:5" ht="19.5" thickBot="1">
      <c r="A22" s="140">
        <v>14</v>
      </c>
      <c r="B22" s="243" t="s">
        <v>1055</v>
      </c>
      <c r="C22" s="242" t="s">
        <v>965</v>
      </c>
      <c r="D22" s="250" t="s">
        <v>29</v>
      </c>
      <c r="E22" s="244"/>
    </row>
    <row r="23" spans="1:5" ht="19.5" thickBot="1">
      <c r="A23" s="140">
        <v>15</v>
      </c>
      <c r="B23" s="243" t="s">
        <v>1056</v>
      </c>
      <c r="C23" s="242" t="s">
        <v>965</v>
      </c>
      <c r="D23" s="250" t="s">
        <v>29</v>
      </c>
      <c r="E23" s="244"/>
    </row>
    <row r="24" spans="1:5" ht="16.5">
      <c r="A24" s="140">
        <v>16</v>
      </c>
      <c r="B24" s="245" t="s">
        <v>1024</v>
      </c>
      <c r="C24" s="140" t="s">
        <v>141</v>
      </c>
      <c r="D24" s="250" t="s">
        <v>29</v>
      </c>
      <c r="E24" s="244"/>
    </row>
    <row r="25" spans="1:5" ht="16.5">
      <c r="A25" s="140">
        <v>17</v>
      </c>
      <c r="B25" s="245" t="s">
        <v>1025</v>
      </c>
      <c r="C25" s="140" t="s">
        <v>141</v>
      </c>
      <c r="D25" s="250">
        <v>98.3</v>
      </c>
      <c r="E25" s="244"/>
    </row>
    <row r="26" spans="1:5" ht="16.5">
      <c r="A26" s="140">
        <v>18</v>
      </c>
      <c r="B26" s="245" t="s">
        <v>1026</v>
      </c>
      <c r="C26" s="140" t="s">
        <v>141</v>
      </c>
      <c r="D26" s="250" t="s">
        <v>1027</v>
      </c>
      <c r="E26" s="244"/>
    </row>
    <row r="27" spans="1:5" ht="16.5">
      <c r="A27" s="140">
        <v>19</v>
      </c>
      <c r="B27" s="245" t="s">
        <v>1028</v>
      </c>
      <c r="C27" s="140" t="s">
        <v>141</v>
      </c>
      <c r="D27" s="250" t="s">
        <v>1029</v>
      </c>
      <c r="E27" s="244"/>
    </row>
    <row r="28" spans="1:5" ht="33">
      <c r="A28" s="140">
        <f>+A27+1</f>
        <v>20</v>
      </c>
      <c r="B28" s="245" t="s">
        <v>1030</v>
      </c>
      <c r="C28" s="140" t="s">
        <v>222</v>
      </c>
      <c r="D28" s="140"/>
      <c r="E28" s="244"/>
    </row>
    <row r="29" spans="1:5" ht="19.5" thickBot="1">
      <c r="A29" s="140"/>
      <c r="B29" s="245" t="s">
        <v>1031</v>
      </c>
      <c r="C29" s="140"/>
      <c r="D29" s="242">
        <v>6620</v>
      </c>
      <c r="E29" s="244"/>
    </row>
    <row r="30" spans="1:5" ht="19.5" thickBot="1">
      <c r="A30" s="140"/>
      <c r="B30" s="245" t="s">
        <v>1032</v>
      </c>
      <c r="C30" s="140"/>
      <c r="D30" s="242">
        <v>11230</v>
      </c>
      <c r="E30" s="244"/>
    </row>
    <row r="31" spans="1:5" ht="16.5">
      <c r="A31" s="140">
        <f>+A28+1</f>
        <v>21</v>
      </c>
      <c r="B31" s="245" t="s">
        <v>1033</v>
      </c>
      <c r="C31" s="140" t="s">
        <v>1034</v>
      </c>
      <c r="D31" s="140"/>
      <c r="E31" s="244"/>
    </row>
    <row r="32" spans="1:5" ht="19.5" thickBot="1">
      <c r="A32" s="140"/>
      <c r="B32" s="245" t="s">
        <v>1035</v>
      </c>
      <c r="C32" s="140"/>
      <c r="D32" s="242">
        <v>17.5</v>
      </c>
      <c r="E32" s="244"/>
    </row>
    <row r="33" spans="1:5" ht="19.5" thickBot="1">
      <c r="A33" s="140"/>
      <c r="B33" s="245" t="s">
        <v>1036</v>
      </c>
      <c r="C33" s="140"/>
      <c r="D33" s="242">
        <v>1.61</v>
      </c>
      <c r="E33" s="244"/>
    </row>
    <row r="34" spans="1:5" ht="19.5" thickBot="1">
      <c r="A34" s="140">
        <f>+A31+1</f>
        <v>22</v>
      </c>
      <c r="B34" s="245" t="s">
        <v>1037</v>
      </c>
      <c r="C34" s="140" t="s">
        <v>1038</v>
      </c>
      <c r="D34" s="242">
        <v>0.12559999999999999</v>
      </c>
      <c r="E34" s="244"/>
    </row>
    <row r="35" spans="1:5" ht="16.5">
      <c r="A35" s="140">
        <v>23</v>
      </c>
      <c r="B35" s="245" t="s">
        <v>1039</v>
      </c>
      <c r="C35" s="140" t="s">
        <v>1038</v>
      </c>
      <c r="D35" s="140" t="s">
        <v>29</v>
      </c>
      <c r="E35" s="244"/>
    </row>
    <row r="36" spans="1:5" ht="16.5">
      <c r="A36" s="140">
        <v>24</v>
      </c>
      <c r="B36" s="245" t="s">
        <v>1040</v>
      </c>
      <c r="C36" s="140" t="s">
        <v>1038</v>
      </c>
      <c r="D36" s="140" t="s">
        <v>29</v>
      </c>
      <c r="E36" s="244"/>
    </row>
    <row r="37" spans="1:5" ht="33">
      <c r="A37" s="140">
        <v>25</v>
      </c>
      <c r="B37" s="245" t="s">
        <v>1041</v>
      </c>
      <c r="C37" s="140" t="s">
        <v>1038</v>
      </c>
      <c r="D37" s="140"/>
      <c r="E37" s="244"/>
    </row>
    <row r="38" spans="1:5" ht="16.5">
      <c r="A38" s="140">
        <v>26</v>
      </c>
      <c r="B38" s="245" t="s">
        <v>1042</v>
      </c>
      <c r="C38" s="140" t="s">
        <v>1043</v>
      </c>
      <c r="D38" s="140">
        <v>175</v>
      </c>
      <c r="E38" s="244"/>
    </row>
    <row r="39" spans="1:5" ht="16.5">
      <c r="A39" s="140">
        <v>27</v>
      </c>
      <c r="B39" s="245" t="s">
        <v>1044</v>
      </c>
      <c r="C39" s="140" t="s">
        <v>1043</v>
      </c>
      <c r="D39" s="140">
        <v>180</v>
      </c>
      <c r="E39" s="244"/>
    </row>
    <row r="40" spans="1:5" ht="33">
      <c r="A40" s="140">
        <v>28</v>
      </c>
      <c r="B40" s="245" t="s">
        <v>1045</v>
      </c>
      <c r="C40" s="140" t="s">
        <v>1043</v>
      </c>
      <c r="D40" s="140">
        <v>200</v>
      </c>
      <c r="E40" s="244"/>
    </row>
    <row r="41" spans="1:5" ht="16.5">
      <c r="A41" s="140">
        <v>29</v>
      </c>
      <c r="B41" s="245" t="s">
        <v>1046</v>
      </c>
      <c r="C41" s="140" t="s">
        <v>1043</v>
      </c>
      <c r="D41" s="140" t="s">
        <v>29</v>
      </c>
      <c r="E41" s="244"/>
    </row>
    <row r="42" spans="1:5" ht="33.75" thickBot="1">
      <c r="A42" s="140">
        <v>30</v>
      </c>
      <c r="B42" s="245" t="s">
        <v>1047</v>
      </c>
      <c r="C42" s="140" t="s">
        <v>178</v>
      </c>
      <c r="D42" s="242">
        <v>665</v>
      </c>
      <c r="E42" s="244"/>
    </row>
    <row r="43" spans="1:5" ht="33.75" thickBot="1">
      <c r="A43" s="140">
        <v>31</v>
      </c>
      <c r="B43" s="245" t="s">
        <v>1048</v>
      </c>
      <c r="C43" s="140" t="s">
        <v>178</v>
      </c>
      <c r="D43" s="242">
        <v>986</v>
      </c>
      <c r="E43" s="244"/>
    </row>
    <row r="44" spans="1:5" ht="15.75">
      <c r="A44" s="15"/>
      <c r="B44" s="70"/>
      <c r="C44" s="14"/>
      <c r="D44" s="31"/>
      <c r="E44" s="31"/>
    </row>
    <row r="45" spans="1:5" s="67" customFormat="1" ht="15.75">
      <c r="A45" s="51"/>
      <c r="B45" s="100"/>
      <c r="C45" s="31"/>
      <c r="D45" s="31"/>
      <c r="E45" s="31"/>
    </row>
    <row r="46" spans="1:5" s="67" customFormat="1" ht="15.75">
      <c r="A46" s="15"/>
      <c r="B46" s="70"/>
      <c r="C46" s="31"/>
      <c r="D46" s="31"/>
      <c r="E46" s="31"/>
    </row>
    <row r="47" spans="1:5" s="67" customFormat="1" ht="15.75">
      <c r="A47" s="15"/>
      <c r="B47" s="16"/>
      <c r="C47" s="31"/>
      <c r="D47" s="31"/>
      <c r="E47" s="31"/>
    </row>
    <row r="48" spans="1:5" s="67" customFormat="1" ht="15.75">
      <c r="A48" s="15"/>
      <c r="B48" s="70"/>
      <c r="C48" s="31"/>
      <c r="D48" s="31"/>
      <c r="E48" s="31"/>
    </row>
    <row r="49" spans="1:5" s="67" customFormat="1" ht="15.75">
      <c r="A49" s="15"/>
      <c r="B49" s="70"/>
      <c r="C49" s="31"/>
      <c r="D49" s="31"/>
      <c r="E49" s="31"/>
    </row>
    <row r="50" spans="1:5" s="67" customFormat="1" ht="15.75">
      <c r="A50" s="51"/>
      <c r="B50" s="100"/>
      <c r="C50" s="31"/>
      <c r="D50" s="31"/>
      <c r="E50" s="31"/>
    </row>
    <row r="51" spans="1:5" s="67" customFormat="1" ht="15.75">
      <c r="A51" s="15"/>
      <c r="B51" s="70"/>
      <c r="C51" s="31"/>
      <c r="D51" s="31"/>
      <c r="E51" s="31"/>
    </row>
    <row r="52" spans="1:5" s="67" customFormat="1" ht="15.75">
      <c r="A52" s="15"/>
      <c r="B52" s="16"/>
      <c r="C52" s="31"/>
      <c r="D52" s="31"/>
      <c r="E52" s="31"/>
    </row>
    <row r="53" spans="1:5" s="67" customFormat="1" ht="15.75">
      <c r="A53" s="15"/>
      <c r="B53" s="70"/>
      <c r="C53" s="31"/>
      <c r="D53" s="31"/>
      <c r="E53" s="31"/>
    </row>
    <row r="54" spans="1:5" s="67" customFormat="1" ht="15.75">
      <c r="A54" s="15"/>
      <c r="B54" s="70"/>
      <c r="C54" s="31"/>
      <c r="D54" s="31"/>
      <c r="E54" s="31"/>
    </row>
  </sheetData>
  <mergeCells count="1">
    <mergeCell ref="B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sheetPr>
  <dimension ref="A1:K59"/>
  <sheetViews>
    <sheetView tabSelected="1" view="pageBreakPreview" zoomScaleNormal="100" zoomScaleSheetLayoutView="100" workbookViewId="0">
      <selection activeCell="H13" sqref="H13"/>
    </sheetView>
  </sheetViews>
  <sheetFormatPr defaultColWidth="8.85546875" defaultRowHeight="15"/>
  <cols>
    <col min="1" max="1" width="3.85546875" style="35" bestFit="1" customWidth="1"/>
    <col min="2" max="2" width="32.42578125" style="35" customWidth="1"/>
    <col min="3" max="3" width="7.5703125" style="35" bestFit="1" customWidth="1"/>
    <col min="4" max="5" width="16.5703125" style="35" customWidth="1"/>
    <col min="6" max="7" width="16.5703125" style="35" hidden="1" customWidth="1"/>
    <col min="8" max="8" width="12.28515625" style="27" customWidth="1"/>
    <col min="9" max="9" width="12" style="27" customWidth="1"/>
    <col min="10" max="11" width="6.85546875" style="27" hidden="1" customWidth="1"/>
    <col min="12" max="16384" width="8.85546875" style="35"/>
  </cols>
  <sheetData>
    <row r="1" spans="1:11" s="25" customFormat="1" ht="15.75" customHeight="1">
      <c r="A1" s="274">
        <v>3</v>
      </c>
      <c r="B1" s="356" t="str">
        <f>+'Mục lục'!C6</f>
        <v>Bát cách điện cho chuỗi néo, chuỗi đỡ</v>
      </c>
      <c r="C1" s="356"/>
      <c r="D1" s="356"/>
      <c r="E1" s="356"/>
      <c r="F1" s="356"/>
      <c r="G1" s="356"/>
      <c r="H1" s="356"/>
    </row>
    <row r="2" spans="1:11" ht="38.25" customHeight="1">
      <c r="A2" s="76" t="s">
        <v>127</v>
      </c>
      <c r="B2" s="76" t="s">
        <v>128</v>
      </c>
      <c r="C2" s="8" t="s">
        <v>129</v>
      </c>
      <c r="D2" s="364" t="s">
        <v>2</v>
      </c>
      <c r="E2" s="365"/>
      <c r="F2" s="329"/>
      <c r="G2" s="329"/>
      <c r="H2" s="366" t="s">
        <v>1107</v>
      </c>
      <c r="I2" s="366"/>
      <c r="J2" s="366"/>
      <c r="K2" s="366"/>
    </row>
    <row r="3" spans="1:11" ht="15.75">
      <c r="A3" s="76" t="s">
        <v>178</v>
      </c>
      <c r="B3" s="253" t="s">
        <v>1066</v>
      </c>
      <c r="C3" s="8"/>
      <c r="D3" s="76" t="s">
        <v>130</v>
      </c>
      <c r="E3" s="76" t="s">
        <v>131</v>
      </c>
      <c r="F3" s="76" t="s">
        <v>1191</v>
      </c>
      <c r="G3" s="76" t="s">
        <v>1194</v>
      </c>
      <c r="H3" s="76" t="s">
        <v>130</v>
      </c>
      <c r="I3" s="76" t="s">
        <v>131</v>
      </c>
      <c r="J3" s="76" t="s">
        <v>1191</v>
      </c>
      <c r="K3" s="76" t="s">
        <v>1194</v>
      </c>
    </row>
    <row r="4" spans="1:11" ht="15.75">
      <c r="A4" s="51">
        <v>1</v>
      </c>
      <c r="B4" s="251" t="s">
        <v>95</v>
      </c>
      <c r="C4" s="51"/>
      <c r="D4" s="2" t="s">
        <v>462</v>
      </c>
      <c r="E4" s="2" t="s">
        <v>462</v>
      </c>
      <c r="F4" s="2" t="s">
        <v>462</v>
      </c>
      <c r="G4" s="2" t="s">
        <v>462</v>
      </c>
      <c r="H4" s="2"/>
      <c r="I4" s="2"/>
      <c r="J4" s="2"/>
      <c r="K4" s="2"/>
    </row>
    <row r="5" spans="1:11" ht="16.5">
      <c r="A5" s="51">
        <v>2</v>
      </c>
      <c r="B5" s="251" t="s">
        <v>132</v>
      </c>
      <c r="C5" s="252"/>
      <c r="D5" s="51" t="s">
        <v>1092</v>
      </c>
      <c r="E5" s="51" t="s">
        <v>1120</v>
      </c>
      <c r="F5" s="51" t="s">
        <v>1192</v>
      </c>
      <c r="G5" s="51" t="s">
        <v>1195</v>
      </c>
      <c r="H5" s="51"/>
      <c r="I5" s="51"/>
      <c r="J5" s="51"/>
      <c r="K5" s="51"/>
    </row>
    <row r="6" spans="1:11" ht="15.75">
      <c r="A6" s="51"/>
      <c r="B6" s="251" t="s">
        <v>350</v>
      </c>
      <c r="C6" s="51"/>
      <c r="D6" s="51" t="s">
        <v>123</v>
      </c>
      <c r="E6" s="51" t="s">
        <v>123</v>
      </c>
      <c r="F6" s="51" t="s">
        <v>123</v>
      </c>
      <c r="G6" s="51" t="s">
        <v>123</v>
      </c>
      <c r="H6" s="51"/>
      <c r="I6" s="51"/>
      <c r="J6" s="51"/>
      <c r="K6" s="51"/>
    </row>
    <row r="7" spans="1:11" ht="31.5">
      <c r="A7" s="51"/>
      <c r="B7" s="163" t="s">
        <v>742</v>
      </c>
      <c r="C7" s="27"/>
      <c r="D7" s="46" t="s">
        <v>1124</v>
      </c>
      <c r="E7" s="46" t="s">
        <v>1124</v>
      </c>
      <c r="F7" s="46" t="s">
        <v>1124</v>
      </c>
      <c r="G7" s="46" t="s">
        <v>1124</v>
      </c>
      <c r="H7" s="51"/>
      <c r="I7" s="51"/>
      <c r="J7" s="51"/>
      <c r="K7" s="51"/>
    </row>
    <row r="8" spans="1:11" ht="15.75">
      <c r="A8" s="51">
        <v>3</v>
      </c>
      <c r="B8" s="251" t="s">
        <v>133</v>
      </c>
      <c r="C8" s="51"/>
      <c r="D8" s="51" t="s">
        <v>134</v>
      </c>
      <c r="E8" s="51" t="s">
        <v>134</v>
      </c>
      <c r="F8" s="51" t="s">
        <v>134</v>
      </c>
      <c r="G8" s="51" t="s">
        <v>134</v>
      </c>
      <c r="H8" s="51"/>
      <c r="I8" s="51"/>
      <c r="J8" s="51"/>
      <c r="K8" s="51"/>
    </row>
    <row r="9" spans="1:11" ht="31.5">
      <c r="A9" s="51">
        <v>4</v>
      </c>
      <c r="B9" s="251" t="s">
        <v>135</v>
      </c>
      <c r="C9" s="51"/>
      <c r="D9" s="2" t="s">
        <v>136</v>
      </c>
      <c r="E9" s="2" t="s">
        <v>136</v>
      </c>
      <c r="F9" s="2" t="s">
        <v>136</v>
      </c>
      <c r="G9" s="2" t="s">
        <v>136</v>
      </c>
      <c r="H9" s="51"/>
      <c r="I9" s="51"/>
      <c r="J9" s="51"/>
      <c r="K9" s="51"/>
    </row>
    <row r="10" spans="1:11" ht="15.75">
      <c r="A10" s="51">
        <v>5</v>
      </c>
      <c r="B10" s="251" t="s">
        <v>137</v>
      </c>
      <c r="C10" s="51" t="s">
        <v>87</v>
      </c>
      <c r="D10" s="51">
        <v>16</v>
      </c>
      <c r="E10" s="51">
        <v>16</v>
      </c>
      <c r="F10" s="51">
        <v>16</v>
      </c>
      <c r="G10" s="51">
        <v>16</v>
      </c>
      <c r="H10" s="51"/>
      <c r="I10" s="51"/>
      <c r="J10" s="51"/>
      <c r="K10" s="51"/>
    </row>
    <row r="11" spans="1:11" ht="15.75">
      <c r="A11" s="51">
        <v>6</v>
      </c>
      <c r="B11" s="251" t="s">
        <v>138</v>
      </c>
      <c r="C11" s="51"/>
      <c r="D11" s="51" t="s">
        <v>139</v>
      </c>
      <c r="E11" s="51" t="s">
        <v>139</v>
      </c>
      <c r="F11" s="51" t="s">
        <v>139</v>
      </c>
      <c r="G11" s="51" t="s">
        <v>139</v>
      </c>
      <c r="H11" s="51"/>
      <c r="I11" s="51"/>
      <c r="J11" s="51"/>
      <c r="K11" s="51"/>
    </row>
    <row r="12" spans="1:11" ht="31.5">
      <c r="A12" s="51">
        <v>7</v>
      </c>
      <c r="B12" s="101" t="s">
        <v>140</v>
      </c>
      <c r="C12" s="51" t="s">
        <v>141</v>
      </c>
      <c r="D12" s="51">
        <v>70</v>
      </c>
      <c r="E12" s="51">
        <v>120</v>
      </c>
      <c r="F12" s="51">
        <v>120</v>
      </c>
      <c r="G12" s="51">
        <v>70</v>
      </c>
      <c r="H12" s="51"/>
      <c r="I12" s="51"/>
      <c r="J12" s="51"/>
      <c r="K12" s="51" t="s">
        <v>960</v>
      </c>
    </row>
    <row r="13" spans="1:11" ht="31.5">
      <c r="A13" s="51">
        <v>8</v>
      </c>
      <c r="B13" s="101" t="s">
        <v>990</v>
      </c>
      <c r="C13" s="51" t="s">
        <v>87</v>
      </c>
      <c r="D13" s="51">
        <v>255</v>
      </c>
      <c r="E13" s="51">
        <v>280</v>
      </c>
      <c r="F13" s="51">
        <v>280</v>
      </c>
      <c r="G13" s="51">
        <v>280</v>
      </c>
      <c r="H13" s="51"/>
      <c r="I13" s="51"/>
      <c r="J13" s="51"/>
      <c r="K13" s="51"/>
    </row>
    <row r="14" spans="1:11" ht="15.75">
      <c r="A14" s="51">
        <v>9</v>
      </c>
      <c r="B14" s="251" t="s">
        <v>142</v>
      </c>
      <c r="C14" s="51" t="s">
        <v>87</v>
      </c>
      <c r="D14" s="51">
        <v>127</v>
      </c>
      <c r="E14" s="51">
        <v>146</v>
      </c>
      <c r="F14" s="51">
        <v>146</v>
      </c>
      <c r="G14" s="51">
        <v>146</v>
      </c>
      <c r="H14" s="51"/>
      <c r="I14" s="51"/>
      <c r="J14" s="51"/>
      <c r="K14" s="51"/>
    </row>
    <row r="15" spans="1:11" ht="15.75">
      <c r="A15" s="51">
        <v>10</v>
      </c>
      <c r="B15" s="101" t="s">
        <v>1131</v>
      </c>
      <c r="C15" s="51" t="s">
        <v>87</v>
      </c>
      <c r="D15" s="51" t="s">
        <v>1093</v>
      </c>
      <c r="E15" s="51" t="s">
        <v>1093</v>
      </c>
      <c r="F15" s="51" t="s">
        <v>1193</v>
      </c>
      <c r="G15" s="51" t="s">
        <v>1193</v>
      </c>
      <c r="H15" s="51"/>
      <c r="I15" s="51"/>
      <c r="J15" s="51"/>
      <c r="K15" s="51"/>
    </row>
    <row r="16" spans="1:11" ht="31.5">
      <c r="A16" s="51">
        <v>11</v>
      </c>
      <c r="B16" s="101" t="s">
        <v>464</v>
      </c>
      <c r="C16" s="51" t="s">
        <v>419</v>
      </c>
      <c r="D16" s="51" t="s">
        <v>961</v>
      </c>
      <c r="E16" s="51" t="s">
        <v>961</v>
      </c>
      <c r="F16" s="51" t="s">
        <v>961</v>
      </c>
      <c r="G16" s="51" t="s">
        <v>961</v>
      </c>
      <c r="H16" s="51"/>
      <c r="I16" s="51"/>
      <c r="J16" s="51"/>
      <c r="K16" s="51"/>
    </row>
    <row r="17" spans="1:11" ht="31.5">
      <c r="A17" s="51">
        <v>12</v>
      </c>
      <c r="B17" s="101" t="s">
        <v>465</v>
      </c>
      <c r="C17" s="51" t="s">
        <v>419</v>
      </c>
      <c r="D17" s="51" t="s">
        <v>962</v>
      </c>
      <c r="E17" s="51" t="s">
        <v>962</v>
      </c>
      <c r="F17" s="51" t="s">
        <v>962</v>
      </c>
      <c r="G17" s="51" t="s">
        <v>962</v>
      </c>
      <c r="H17" s="51"/>
      <c r="I17" s="51"/>
      <c r="J17" s="51"/>
      <c r="K17" s="51"/>
    </row>
    <row r="18" spans="1:11" ht="15.75">
      <c r="A18" s="51">
        <v>13</v>
      </c>
      <c r="B18" s="101" t="s">
        <v>466</v>
      </c>
      <c r="C18" s="51" t="s">
        <v>422</v>
      </c>
      <c r="D18" s="51" t="s">
        <v>963</v>
      </c>
      <c r="E18" s="51" t="s">
        <v>963</v>
      </c>
      <c r="F18" s="51" t="s">
        <v>963</v>
      </c>
      <c r="G18" s="51" t="s">
        <v>963</v>
      </c>
      <c r="H18" s="51"/>
      <c r="I18" s="51"/>
      <c r="J18" s="51"/>
      <c r="K18" s="51"/>
    </row>
    <row r="19" spans="1:11" ht="15.75">
      <c r="A19" s="51">
        <v>14</v>
      </c>
      <c r="B19" s="101" t="s">
        <v>467</v>
      </c>
      <c r="C19" s="51" t="s">
        <v>419</v>
      </c>
      <c r="D19" s="51" t="s">
        <v>975</v>
      </c>
      <c r="E19" s="51" t="s">
        <v>975</v>
      </c>
      <c r="F19" s="51" t="s">
        <v>975</v>
      </c>
      <c r="G19" s="51" t="s">
        <v>975</v>
      </c>
      <c r="H19" s="51"/>
      <c r="I19" s="51"/>
      <c r="J19" s="51"/>
      <c r="K19" s="51"/>
    </row>
    <row r="20" spans="1:11" ht="15.75">
      <c r="A20" s="51">
        <v>15</v>
      </c>
      <c r="B20" s="251" t="s">
        <v>143</v>
      </c>
      <c r="C20" s="51"/>
      <c r="D20" s="51"/>
      <c r="E20" s="51"/>
      <c r="F20" s="51"/>
      <c r="G20" s="51"/>
      <c r="H20" s="51"/>
      <c r="I20" s="51"/>
      <c r="J20" s="51"/>
      <c r="K20" s="51"/>
    </row>
    <row r="21" spans="1:11" ht="15.75">
      <c r="A21" s="51"/>
      <c r="B21" s="251" t="s">
        <v>1065</v>
      </c>
      <c r="C21" s="51"/>
      <c r="D21" s="51"/>
      <c r="E21" s="51"/>
      <c r="F21" s="51"/>
      <c r="G21" s="51"/>
      <c r="H21" s="51"/>
      <c r="I21" s="51"/>
      <c r="J21" s="51"/>
      <c r="K21" s="51"/>
    </row>
    <row r="22" spans="1:11" ht="31.5">
      <c r="A22" s="51">
        <v>16</v>
      </c>
      <c r="B22" s="101" t="s">
        <v>144</v>
      </c>
      <c r="C22" s="51" t="s">
        <v>141</v>
      </c>
      <c r="D22" s="51" t="s">
        <v>146</v>
      </c>
      <c r="E22" s="51" t="s">
        <v>147</v>
      </c>
      <c r="F22" s="51" t="s">
        <v>147</v>
      </c>
      <c r="G22" s="51" t="s">
        <v>146</v>
      </c>
      <c r="H22" s="51"/>
      <c r="I22" s="51"/>
      <c r="J22" s="51"/>
      <c r="K22" s="51"/>
    </row>
    <row r="23" spans="1:11" ht="31.5">
      <c r="A23" s="51">
        <v>17</v>
      </c>
      <c r="B23" s="101" t="s">
        <v>145</v>
      </c>
      <c r="C23" s="51" t="s">
        <v>141</v>
      </c>
      <c r="D23" s="51" t="s">
        <v>146</v>
      </c>
      <c r="E23" s="51" t="s">
        <v>147</v>
      </c>
      <c r="F23" s="51" t="s">
        <v>147</v>
      </c>
      <c r="G23" s="51" t="s">
        <v>146</v>
      </c>
      <c r="H23" s="51"/>
      <c r="I23" s="51"/>
      <c r="J23" s="51"/>
      <c r="K23" s="51"/>
    </row>
    <row r="24" spans="1:11" ht="15.75">
      <c r="A24" s="51">
        <v>18</v>
      </c>
      <c r="B24" s="251" t="s">
        <v>148</v>
      </c>
      <c r="C24" s="51"/>
      <c r="D24" s="51" t="s">
        <v>946</v>
      </c>
      <c r="E24" s="51" t="s">
        <v>946</v>
      </c>
      <c r="F24" s="51" t="s">
        <v>946</v>
      </c>
      <c r="G24" s="51" t="s">
        <v>946</v>
      </c>
      <c r="H24" s="51"/>
      <c r="I24" s="51"/>
      <c r="J24" s="51"/>
      <c r="K24" s="51"/>
    </row>
    <row r="25" spans="1:11" ht="31.5">
      <c r="A25" s="51">
        <v>19</v>
      </c>
      <c r="B25" s="101" t="s">
        <v>149</v>
      </c>
      <c r="C25" s="51"/>
      <c r="D25" s="51" t="s">
        <v>123</v>
      </c>
      <c r="E25" s="51" t="s">
        <v>123</v>
      </c>
      <c r="F25" s="51" t="s">
        <v>123</v>
      </c>
      <c r="G25" s="51" t="s">
        <v>123</v>
      </c>
      <c r="H25" s="51"/>
      <c r="I25" s="51"/>
      <c r="J25" s="51"/>
      <c r="K25" s="51"/>
    </row>
    <row r="26" spans="1:11" ht="15.75">
      <c r="A26" s="360"/>
      <c r="B26" s="275" t="s">
        <v>150</v>
      </c>
      <c r="C26" s="51"/>
      <c r="D26" s="51"/>
      <c r="E26" s="51"/>
      <c r="F26" s="51"/>
      <c r="G26" s="51"/>
      <c r="H26" s="51"/>
      <c r="I26" s="51"/>
      <c r="J26" s="51"/>
      <c r="K26" s="51"/>
    </row>
    <row r="27" spans="1:11" ht="15.75">
      <c r="A27" s="360"/>
      <c r="B27" s="276" t="s">
        <v>151</v>
      </c>
      <c r="C27" s="51" t="s">
        <v>87</v>
      </c>
      <c r="D27" s="51" t="s">
        <v>123</v>
      </c>
      <c r="E27" s="51" t="s">
        <v>123</v>
      </c>
      <c r="F27" s="51" t="s">
        <v>123</v>
      </c>
      <c r="G27" s="51" t="s">
        <v>123</v>
      </c>
      <c r="H27" s="51"/>
      <c r="I27" s="51"/>
      <c r="J27" s="51"/>
      <c r="K27" s="51"/>
    </row>
    <row r="28" spans="1:11" ht="15.75">
      <c r="A28" s="360"/>
      <c r="B28" s="276" t="s">
        <v>152</v>
      </c>
      <c r="C28" s="51" t="s">
        <v>87</v>
      </c>
      <c r="D28" s="51" t="s">
        <v>123</v>
      </c>
      <c r="E28" s="51" t="s">
        <v>123</v>
      </c>
      <c r="F28" s="51" t="s">
        <v>123</v>
      </c>
      <c r="G28" s="51" t="s">
        <v>123</v>
      </c>
      <c r="H28" s="51"/>
      <c r="I28" s="51"/>
      <c r="J28" s="51"/>
      <c r="K28" s="51"/>
    </row>
    <row r="29" spans="1:11" ht="15.75">
      <c r="A29" s="361"/>
      <c r="B29" s="275" t="s">
        <v>270</v>
      </c>
      <c r="C29" s="51"/>
      <c r="D29" s="39"/>
      <c r="E29" s="39"/>
      <c r="F29" s="39"/>
      <c r="G29" s="39"/>
      <c r="H29" s="273"/>
      <c r="I29" s="273"/>
      <c r="J29" s="273"/>
      <c r="K29" s="273"/>
    </row>
    <row r="30" spans="1:11" ht="15.75">
      <c r="A30" s="362"/>
      <c r="B30" s="276" t="s">
        <v>151</v>
      </c>
      <c r="C30" s="51" t="s">
        <v>87</v>
      </c>
      <c r="D30" s="51" t="s">
        <v>123</v>
      </c>
      <c r="E30" s="51" t="s">
        <v>123</v>
      </c>
      <c r="F30" s="51" t="s">
        <v>123</v>
      </c>
      <c r="G30" s="51" t="s">
        <v>123</v>
      </c>
      <c r="H30" s="273"/>
      <c r="I30" s="273"/>
      <c r="J30" s="273"/>
      <c r="K30" s="273"/>
    </row>
    <row r="31" spans="1:11" ht="15.75">
      <c r="A31" s="363"/>
      <c r="B31" s="276" t="s">
        <v>152</v>
      </c>
      <c r="C31" s="51" t="s">
        <v>87</v>
      </c>
      <c r="D31" s="51" t="s">
        <v>123</v>
      </c>
      <c r="E31" s="51" t="s">
        <v>123</v>
      </c>
      <c r="F31" s="51" t="s">
        <v>123</v>
      </c>
      <c r="G31" s="51" t="s">
        <v>123</v>
      </c>
      <c r="H31" s="273"/>
      <c r="I31" s="273"/>
      <c r="J31" s="273"/>
      <c r="K31" s="273"/>
    </row>
    <row r="32" spans="1:11" ht="31.5">
      <c r="A32" s="51">
        <v>20</v>
      </c>
      <c r="B32" s="101" t="s">
        <v>271</v>
      </c>
      <c r="C32" s="51" t="s">
        <v>84</v>
      </c>
      <c r="D32" s="51" t="s">
        <v>123</v>
      </c>
      <c r="E32" s="51" t="s">
        <v>123</v>
      </c>
      <c r="F32" s="51" t="s">
        <v>123</v>
      </c>
      <c r="G32" s="51" t="s">
        <v>123</v>
      </c>
      <c r="H32" s="51"/>
      <c r="I32" s="51"/>
      <c r="J32" s="51"/>
      <c r="K32" s="51"/>
    </row>
    <row r="33" spans="1:11" ht="31.5">
      <c r="A33" s="51">
        <v>21</v>
      </c>
      <c r="B33" s="101" t="s">
        <v>272</v>
      </c>
      <c r="C33" s="51"/>
      <c r="D33" s="51" t="s">
        <v>123</v>
      </c>
      <c r="E33" s="51" t="s">
        <v>123</v>
      </c>
      <c r="F33" s="51" t="s">
        <v>123</v>
      </c>
      <c r="G33" s="51" t="s">
        <v>123</v>
      </c>
      <c r="H33" s="51"/>
      <c r="I33" s="51"/>
      <c r="J33" s="51"/>
      <c r="K33" s="51"/>
    </row>
    <row r="34" spans="1:11" ht="15.75">
      <c r="A34" s="360"/>
      <c r="B34" s="13" t="s">
        <v>273</v>
      </c>
      <c r="C34" s="2" t="s">
        <v>153</v>
      </c>
      <c r="D34" s="51" t="s">
        <v>123</v>
      </c>
      <c r="E34" s="51" t="s">
        <v>123</v>
      </c>
      <c r="F34" s="51" t="s">
        <v>123</v>
      </c>
      <c r="G34" s="51" t="s">
        <v>123</v>
      </c>
      <c r="H34" s="273"/>
      <c r="I34" s="273"/>
      <c r="J34" s="273"/>
      <c r="K34" s="273"/>
    </row>
    <row r="35" spans="1:11" ht="15.75">
      <c r="A35" s="360"/>
      <c r="B35" s="13" t="s">
        <v>274</v>
      </c>
      <c r="C35" s="2" t="s">
        <v>153</v>
      </c>
      <c r="D35" s="51" t="s">
        <v>123</v>
      </c>
      <c r="E35" s="51" t="s">
        <v>123</v>
      </c>
      <c r="F35" s="51" t="s">
        <v>123</v>
      </c>
      <c r="G35" s="51" t="s">
        <v>123</v>
      </c>
      <c r="H35" s="273"/>
      <c r="I35" s="273"/>
      <c r="J35" s="273"/>
      <c r="K35" s="273"/>
    </row>
    <row r="36" spans="1:11" ht="31.5">
      <c r="A36" s="277">
        <v>22</v>
      </c>
      <c r="B36" s="278" t="s">
        <v>275</v>
      </c>
      <c r="C36" s="277" t="s">
        <v>153</v>
      </c>
      <c r="D36" s="51" t="s">
        <v>123</v>
      </c>
      <c r="E36" s="51" t="s">
        <v>123</v>
      </c>
      <c r="F36" s="51" t="s">
        <v>123</v>
      </c>
      <c r="G36" s="51" t="s">
        <v>123</v>
      </c>
      <c r="H36" s="51"/>
      <c r="I36" s="51"/>
      <c r="J36" s="51"/>
      <c r="K36" s="51"/>
    </row>
    <row r="37" spans="1:11" ht="15.75">
      <c r="A37" s="51">
        <v>23</v>
      </c>
      <c r="B37" s="101" t="s">
        <v>276</v>
      </c>
      <c r="C37" s="51" t="s">
        <v>153</v>
      </c>
      <c r="D37" s="51" t="s">
        <v>123</v>
      </c>
      <c r="E37" s="51" t="s">
        <v>123</v>
      </c>
      <c r="F37" s="51" t="s">
        <v>123</v>
      </c>
      <c r="G37" s="51" t="s">
        <v>123</v>
      </c>
      <c r="H37" s="51"/>
      <c r="I37" s="51"/>
      <c r="J37" s="51"/>
      <c r="K37" s="51"/>
    </row>
    <row r="38" spans="1:11" ht="15.75">
      <c r="A38" s="51">
        <v>24</v>
      </c>
      <c r="B38" s="101" t="s">
        <v>277</v>
      </c>
      <c r="C38" s="51" t="s">
        <v>153</v>
      </c>
      <c r="D38" s="51" t="s">
        <v>123</v>
      </c>
      <c r="E38" s="51" t="s">
        <v>123</v>
      </c>
      <c r="F38" s="51" t="s">
        <v>123</v>
      </c>
      <c r="G38" s="51" t="s">
        <v>123</v>
      </c>
      <c r="H38" s="51"/>
      <c r="I38" s="51"/>
      <c r="J38" s="51"/>
      <c r="K38" s="51"/>
    </row>
    <row r="39" spans="1:11" ht="16.149999999999999" customHeight="1">
      <c r="A39" s="51">
        <v>25</v>
      </c>
      <c r="B39" s="101" t="s">
        <v>278</v>
      </c>
      <c r="C39" s="51" t="s">
        <v>279</v>
      </c>
      <c r="D39" s="51" t="s">
        <v>123</v>
      </c>
      <c r="E39" s="51" t="s">
        <v>123</v>
      </c>
      <c r="F39" s="51" t="s">
        <v>123</v>
      </c>
      <c r="G39" s="51" t="s">
        <v>123</v>
      </c>
      <c r="H39" s="51"/>
      <c r="I39" s="51"/>
      <c r="J39" s="51"/>
      <c r="K39" s="51"/>
    </row>
    <row r="40" spans="1:11" s="279" customFormat="1" ht="15.75">
      <c r="A40" s="8" t="s">
        <v>1067</v>
      </c>
      <c r="B40" s="5" t="s">
        <v>1068</v>
      </c>
      <c r="C40" s="2"/>
      <c r="D40" s="2"/>
      <c r="E40" s="2"/>
      <c r="F40" s="2"/>
      <c r="G40" s="2"/>
      <c r="H40" s="2"/>
      <c r="I40" s="2"/>
      <c r="J40" s="2"/>
      <c r="K40" s="2"/>
    </row>
    <row r="41" spans="1:11" s="279" customFormat="1" ht="31.5">
      <c r="A41" s="2">
        <v>18</v>
      </c>
      <c r="B41" s="3" t="s">
        <v>1069</v>
      </c>
      <c r="C41" s="2"/>
      <c r="D41" s="2"/>
      <c r="E41" s="2"/>
      <c r="F41" s="2"/>
      <c r="G41" s="2"/>
      <c r="H41" s="2"/>
      <c r="I41" s="2"/>
      <c r="J41" s="2"/>
      <c r="K41" s="2"/>
    </row>
    <row r="42" spans="1:11" s="279" customFormat="1" ht="15.75">
      <c r="A42" s="2"/>
      <c r="B42" s="4" t="s">
        <v>1070</v>
      </c>
      <c r="C42" s="2"/>
      <c r="D42" s="2">
        <v>1</v>
      </c>
      <c r="E42" s="2">
        <v>1</v>
      </c>
      <c r="F42" s="2">
        <v>1</v>
      </c>
      <c r="G42" s="2">
        <v>1</v>
      </c>
      <c r="H42" s="2"/>
      <c r="I42" s="2"/>
      <c r="J42" s="2"/>
      <c r="K42" s="2"/>
    </row>
    <row r="43" spans="1:11" s="279" customFormat="1" ht="15.75">
      <c r="A43" s="2"/>
      <c r="B43" s="4" t="s">
        <v>1121</v>
      </c>
      <c r="C43" s="2"/>
      <c r="D43" s="2">
        <v>2</v>
      </c>
      <c r="E43" s="2">
        <v>2</v>
      </c>
      <c r="F43" s="2">
        <v>2</v>
      </c>
      <c r="G43" s="2">
        <v>2</v>
      </c>
      <c r="H43" s="2"/>
      <c r="I43" s="2"/>
      <c r="J43" s="2"/>
      <c r="K43" s="2"/>
    </row>
    <row r="44" spans="1:11" s="279" customFormat="1" ht="31.5">
      <c r="A44" s="2">
        <v>19</v>
      </c>
      <c r="B44" s="3" t="s">
        <v>1071</v>
      </c>
      <c r="C44" s="2"/>
      <c r="D44" s="2"/>
      <c r="E44" s="2"/>
      <c r="F44" s="2"/>
      <c r="G44" s="2"/>
      <c r="H44" s="2"/>
      <c r="I44" s="2"/>
      <c r="J44" s="2"/>
      <c r="K44" s="2"/>
    </row>
    <row r="45" spans="1:11" s="279" customFormat="1" ht="15.75">
      <c r="A45" s="2"/>
      <c r="B45" s="4" t="s">
        <v>1070</v>
      </c>
      <c r="C45" s="2" t="s">
        <v>141</v>
      </c>
      <c r="D45" s="2" t="s">
        <v>1072</v>
      </c>
      <c r="E45" s="2" t="s">
        <v>1073</v>
      </c>
      <c r="F45" s="2" t="s">
        <v>1073</v>
      </c>
      <c r="G45" s="2" t="s">
        <v>1072</v>
      </c>
      <c r="H45" s="2"/>
      <c r="I45" s="2"/>
      <c r="J45" s="2"/>
      <c r="K45" s="2"/>
    </row>
    <row r="46" spans="1:11" s="279" customFormat="1" ht="15.75">
      <c r="A46" s="2"/>
      <c r="B46" s="4" t="s">
        <v>1121</v>
      </c>
      <c r="C46" s="2" t="s">
        <v>141</v>
      </c>
      <c r="D46" s="2" t="s">
        <v>1123</v>
      </c>
      <c r="E46" s="2" t="s">
        <v>1122</v>
      </c>
      <c r="F46" s="2" t="s">
        <v>1122</v>
      </c>
      <c r="G46" s="2" t="s">
        <v>1123</v>
      </c>
      <c r="H46" s="2"/>
      <c r="I46" s="2"/>
      <c r="J46" s="2"/>
      <c r="K46" s="2"/>
    </row>
    <row r="47" spans="1:11" s="279" customFormat="1" ht="15.75">
      <c r="A47" s="2">
        <v>20</v>
      </c>
      <c r="B47" s="3" t="s">
        <v>1074</v>
      </c>
      <c r="C47" s="2"/>
      <c r="D47" s="2" t="s">
        <v>1075</v>
      </c>
      <c r="E47" s="2" t="s">
        <v>1075</v>
      </c>
      <c r="F47" s="2" t="s">
        <v>1075</v>
      </c>
      <c r="G47" s="2" t="s">
        <v>1075</v>
      </c>
      <c r="H47" s="2"/>
      <c r="I47" s="2"/>
      <c r="J47" s="2"/>
      <c r="K47" s="2"/>
    </row>
    <row r="48" spans="1:11" s="279" customFormat="1" ht="31.5">
      <c r="A48" s="2">
        <v>21</v>
      </c>
      <c r="B48" s="3" t="s">
        <v>1076</v>
      </c>
      <c r="C48" s="2"/>
      <c r="D48" s="2"/>
      <c r="E48" s="2"/>
      <c r="F48" s="2"/>
      <c r="G48" s="2"/>
      <c r="H48" s="2"/>
      <c r="I48" s="2"/>
      <c r="J48" s="2"/>
      <c r="K48" s="2"/>
    </row>
    <row r="49" spans="1:11" s="279" customFormat="1" ht="15.75">
      <c r="A49" s="2"/>
      <c r="B49" s="4" t="s">
        <v>1077</v>
      </c>
      <c r="C49" s="2" t="s">
        <v>87</v>
      </c>
      <c r="D49" s="2" t="s">
        <v>790</v>
      </c>
      <c r="E49" s="2" t="s">
        <v>790</v>
      </c>
      <c r="F49" s="2" t="s">
        <v>790</v>
      </c>
      <c r="G49" s="2" t="s">
        <v>790</v>
      </c>
      <c r="H49" s="2"/>
      <c r="I49" s="2"/>
      <c r="J49" s="2"/>
      <c r="K49" s="2"/>
    </row>
    <row r="50" spans="1:11" s="279" customFormat="1" ht="15.75">
      <c r="A50" s="2"/>
      <c r="B50" s="4" t="s">
        <v>1078</v>
      </c>
      <c r="C50" s="2" t="s">
        <v>87</v>
      </c>
      <c r="D50" s="2" t="s">
        <v>790</v>
      </c>
      <c r="E50" s="2" t="s">
        <v>790</v>
      </c>
      <c r="F50" s="2" t="s">
        <v>790</v>
      </c>
      <c r="G50" s="2" t="s">
        <v>790</v>
      </c>
      <c r="H50" s="2"/>
      <c r="I50" s="2"/>
      <c r="J50" s="2"/>
      <c r="K50" s="2"/>
    </row>
    <row r="51" spans="1:11" s="279" customFormat="1" ht="15.75">
      <c r="A51" s="2">
        <v>22</v>
      </c>
      <c r="B51" s="3" t="s">
        <v>1079</v>
      </c>
      <c r="C51" s="2" t="s">
        <v>84</v>
      </c>
      <c r="D51" s="2"/>
      <c r="E51" s="2"/>
      <c r="F51" s="2"/>
      <c r="G51" s="2"/>
      <c r="H51" s="2"/>
      <c r="I51" s="2"/>
      <c r="J51" s="2"/>
      <c r="K51" s="2"/>
    </row>
    <row r="52" spans="1:11" s="279" customFormat="1" ht="15.75">
      <c r="A52" s="2">
        <v>23</v>
      </c>
      <c r="B52" s="3" t="s">
        <v>1080</v>
      </c>
      <c r="C52" s="2"/>
      <c r="D52" s="2"/>
      <c r="E52" s="2"/>
      <c r="F52" s="2"/>
      <c r="G52" s="2"/>
      <c r="H52" s="2"/>
      <c r="I52" s="2"/>
      <c r="J52" s="2"/>
      <c r="K52" s="2"/>
    </row>
    <row r="53" spans="1:11" s="279" customFormat="1" ht="15.75">
      <c r="A53" s="2">
        <v>24</v>
      </c>
      <c r="B53" s="3" t="s">
        <v>1081</v>
      </c>
      <c r="C53" s="2"/>
      <c r="D53" s="2"/>
      <c r="E53" s="2"/>
      <c r="F53" s="2"/>
      <c r="G53" s="2"/>
      <c r="H53" s="2"/>
      <c r="I53" s="2"/>
      <c r="J53" s="2"/>
      <c r="K53" s="2"/>
    </row>
    <row r="54" spans="1:11" s="279" customFormat="1" ht="15.75">
      <c r="A54" s="2"/>
      <c r="B54" s="4" t="s">
        <v>1082</v>
      </c>
      <c r="C54" s="2"/>
      <c r="D54" s="2" t="s">
        <v>1075</v>
      </c>
      <c r="E54" s="2" t="s">
        <v>1075</v>
      </c>
      <c r="F54" s="2" t="s">
        <v>1075</v>
      </c>
      <c r="G54" s="2" t="s">
        <v>1075</v>
      </c>
      <c r="H54" s="2"/>
      <c r="I54" s="2"/>
      <c r="J54" s="2"/>
      <c r="K54" s="2"/>
    </row>
    <row r="55" spans="1:11" s="279" customFormat="1" ht="15.75">
      <c r="A55" s="2"/>
      <c r="B55" s="4" t="s">
        <v>1083</v>
      </c>
      <c r="C55" s="2"/>
      <c r="D55" s="2" t="s">
        <v>1075</v>
      </c>
      <c r="E55" s="2" t="s">
        <v>1075</v>
      </c>
      <c r="F55" s="2" t="s">
        <v>1075</v>
      </c>
      <c r="G55" s="2" t="s">
        <v>1075</v>
      </c>
      <c r="H55" s="2"/>
      <c r="I55" s="2"/>
      <c r="J55" s="2"/>
      <c r="K55" s="2"/>
    </row>
    <row r="56" spans="1:11" s="279" customFormat="1" ht="63">
      <c r="A56" s="2">
        <v>25</v>
      </c>
      <c r="B56" s="3" t="s">
        <v>1087</v>
      </c>
      <c r="C56" s="2"/>
      <c r="D56" s="2" t="s">
        <v>2</v>
      </c>
      <c r="E56" s="2" t="s">
        <v>2</v>
      </c>
      <c r="F56" s="2" t="s">
        <v>2</v>
      </c>
      <c r="G56" s="2" t="s">
        <v>2</v>
      </c>
      <c r="H56" s="2"/>
      <c r="I56" s="2"/>
      <c r="J56" s="2"/>
      <c r="K56" s="2"/>
    </row>
    <row r="57" spans="1:11" s="279" customFormat="1" ht="47.25">
      <c r="A57" s="2">
        <v>26</v>
      </c>
      <c r="B57" s="3" t="s">
        <v>1084</v>
      </c>
      <c r="C57" s="2"/>
      <c r="D57" s="2" t="s">
        <v>1085</v>
      </c>
      <c r="E57" s="2" t="s">
        <v>1085</v>
      </c>
      <c r="F57" s="2" t="s">
        <v>1085</v>
      </c>
      <c r="G57" s="2" t="s">
        <v>1085</v>
      </c>
      <c r="H57" s="2"/>
      <c r="I57" s="2"/>
      <c r="J57" s="2"/>
      <c r="K57" s="2"/>
    </row>
    <row r="58" spans="1:11" s="279" customFormat="1" ht="31.5">
      <c r="A58" s="2">
        <v>27</v>
      </c>
      <c r="B58" s="3" t="s">
        <v>1086</v>
      </c>
      <c r="C58" s="2"/>
      <c r="D58" s="2" t="s">
        <v>790</v>
      </c>
      <c r="E58" s="2" t="s">
        <v>790</v>
      </c>
      <c r="F58" s="2" t="s">
        <v>790</v>
      </c>
      <c r="G58" s="2" t="s">
        <v>790</v>
      </c>
      <c r="H58" s="2"/>
      <c r="I58" s="2"/>
      <c r="J58" s="2"/>
      <c r="K58" s="2"/>
    </row>
    <row r="59" spans="1:11" ht="31.5">
      <c r="A59" s="39"/>
      <c r="B59" s="163" t="s">
        <v>742</v>
      </c>
      <c r="C59" s="273"/>
      <c r="D59" s="46" t="s">
        <v>1124</v>
      </c>
      <c r="E59" s="46" t="s">
        <v>1124</v>
      </c>
      <c r="F59" s="46" t="s">
        <v>1124</v>
      </c>
      <c r="G59" s="46" t="s">
        <v>1124</v>
      </c>
      <c r="H59" s="273"/>
      <c r="I59" s="273"/>
      <c r="J59" s="273"/>
      <c r="K59" s="273"/>
    </row>
  </sheetData>
  <mergeCells count="6">
    <mergeCell ref="B1:H1"/>
    <mergeCell ref="A34:A35"/>
    <mergeCell ref="A26:A28"/>
    <mergeCell ref="A29:A31"/>
    <mergeCell ref="D2:E2"/>
    <mergeCell ref="H2:K2"/>
  </mergeCells>
  <printOptions horizontalCentered="1"/>
  <pageMargins left="0.5" right="0.3" top="0.55000000000000004" bottom="0.55000000000000004" header="0.3" footer="0.3"/>
  <pageSetup paperSize="9" scale="65" orientation="portrait"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D6D8B-BB3E-4480-9DFE-0577BDD730B5}">
  <sheetPr>
    <tabColor rgb="FF92D050"/>
  </sheetPr>
  <dimension ref="A1:F58"/>
  <sheetViews>
    <sheetView topLeftCell="A32" workbookViewId="0">
      <selection activeCell="D29" sqref="D29"/>
    </sheetView>
  </sheetViews>
  <sheetFormatPr defaultRowHeight="15"/>
  <cols>
    <col min="1" max="1" width="4.5703125" customWidth="1"/>
    <col min="2" max="2" width="47.42578125" customWidth="1"/>
    <col min="4" max="4" width="27.140625" customWidth="1"/>
    <col min="5" max="5" width="8.28515625" bestFit="1" customWidth="1"/>
  </cols>
  <sheetData>
    <row r="1" spans="1:6" ht="15.75">
      <c r="A1" s="264">
        <f>+'Mục lục'!B9</f>
        <v>6</v>
      </c>
      <c r="B1" s="264" t="str">
        <f>+'Mục lục'!C9</f>
        <v>Vật tư xây lắp</v>
      </c>
      <c r="C1" s="265"/>
      <c r="D1" s="265"/>
      <c r="E1" s="265"/>
      <c r="F1" s="265"/>
    </row>
    <row r="2" spans="1:6" ht="31.5">
      <c r="A2" s="45" t="s">
        <v>251</v>
      </c>
      <c r="B2" s="46" t="s">
        <v>252</v>
      </c>
      <c r="C2" s="46" t="s">
        <v>253</v>
      </c>
      <c r="D2" s="47" t="s">
        <v>2</v>
      </c>
      <c r="E2" s="47" t="s">
        <v>269</v>
      </c>
      <c r="F2" s="265"/>
    </row>
    <row r="3" spans="1:6" ht="15.75">
      <c r="A3" s="50">
        <v>1</v>
      </c>
      <c r="B3" s="267" t="s">
        <v>1111</v>
      </c>
      <c r="C3" s="38"/>
      <c r="D3" s="38"/>
      <c r="E3" s="38"/>
      <c r="F3" s="265"/>
    </row>
    <row r="4" spans="1:6" s="35" customFormat="1" ht="15.75">
      <c r="A4" s="268" t="s">
        <v>1009</v>
      </c>
      <c r="B4" s="48" t="s">
        <v>964</v>
      </c>
      <c r="C4" s="46"/>
      <c r="D4" s="46" t="s">
        <v>123</v>
      </c>
      <c r="E4" s="46"/>
      <c r="F4" s="265"/>
    </row>
    <row r="5" spans="1:6" s="35" customFormat="1" ht="15.75">
      <c r="A5" s="268" t="s">
        <v>1009</v>
      </c>
      <c r="B5" s="48" t="s">
        <v>742</v>
      </c>
      <c r="C5" s="46"/>
      <c r="D5" s="46" t="s">
        <v>123</v>
      </c>
      <c r="E5" s="46"/>
      <c r="F5" s="265"/>
    </row>
    <row r="6" spans="1:6" s="35" customFormat="1" ht="15.75">
      <c r="A6" s="268" t="s">
        <v>1009</v>
      </c>
      <c r="B6" s="48" t="s">
        <v>97</v>
      </c>
      <c r="C6" s="46"/>
      <c r="D6" s="46" t="s">
        <v>123</v>
      </c>
      <c r="E6" s="46"/>
      <c r="F6" s="265"/>
    </row>
    <row r="7" spans="1:6" s="35" customFormat="1" ht="15.75">
      <c r="A7" s="268" t="s">
        <v>1009</v>
      </c>
      <c r="B7" s="48" t="s">
        <v>155</v>
      </c>
      <c r="C7" s="46" t="s">
        <v>153</v>
      </c>
      <c r="D7" s="46" t="s">
        <v>255</v>
      </c>
      <c r="E7" s="46"/>
      <c r="F7" s="265"/>
    </row>
    <row r="8" spans="1:6" s="35" customFormat="1" ht="15.75">
      <c r="A8" s="268" t="s">
        <v>1009</v>
      </c>
      <c r="B8" s="48" t="s">
        <v>156</v>
      </c>
      <c r="C8" s="46" t="s">
        <v>153</v>
      </c>
      <c r="D8" s="46" t="s">
        <v>256</v>
      </c>
      <c r="E8" s="46"/>
      <c r="F8" s="265"/>
    </row>
    <row r="9" spans="1:6" s="35" customFormat="1" ht="15.75">
      <c r="A9" s="268" t="s">
        <v>1009</v>
      </c>
      <c r="B9" s="48" t="s">
        <v>157</v>
      </c>
      <c r="C9" s="46"/>
      <c r="D9" s="46" t="s">
        <v>158</v>
      </c>
      <c r="E9" s="46"/>
      <c r="F9" s="265"/>
    </row>
    <row r="10" spans="1:6" s="35" customFormat="1" ht="15.75">
      <c r="A10" s="268" t="s">
        <v>1009</v>
      </c>
      <c r="B10" s="48" t="s">
        <v>159</v>
      </c>
      <c r="C10" s="46" t="s">
        <v>141</v>
      </c>
      <c r="D10" s="46">
        <v>70</v>
      </c>
      <c r="E10" s="46"/>
      <c r="F10" s="265"/>
    </row>
    <row r="11" spans="1:6" s="35" customFormat="1" ht="15.75">
      <c r="A11" s="268" t="s">
        <v>1009</v>
      </c>
      <c r="B11" s="48" t="s">
        <v>257</v>
      </c>
      <c r="C11" s="46" t="s">
        <v>141</v>
      </c>
      <c r="D11" s="46">
        <v>70</v>
      </c>
      <c r="E11" s="46"/>
      <c r="F11" s="265"/>
    </row>
    <row r="12" spans="1:6" s="35" customFormat="1" ht="15.75">
      <c r="A12" s="268" t="s">
        <v>1009</v>
      </c>
      <c r="B12" s="48" t="s">
        <v>258</v>
      </c>
      <c r="C12" s="46"/>
      <c r="D12" s="46" t="s">
        <v>160</v>
      </c>
      <c r="E12" s="46"/>
      <c r="F12" s="265"/>
    </row>
    <row r="13" spans="1:6" s="35" customFormat="1" ht="15.75">
      <c r="A13" s="268" t="s">
        <v>1009</v>
      </c>
      <c r="B13" s="48" t="s">
        <v>166</v>
      </c>
      <c r="C13" s="46" t="s">
        <v>161</v>
      </c>
      <c r="D13" s="46" t="s">
        <v>29</v>
      </c>
      <c r="E13" s="46"/>
      <c r="F13" s="265"/>
    </row>
    <row r="14" spans="1:6" s="35" customFormat="1" ht="15.75">
      <c r="A14" s="268" t="s">
        <v>1009</v>
      </c>
      <c r="B14" s="48" t="s">
        <v>162</v>
      </c>
      <c r="C14" s="46"/>
      <c r="D14" s="46" t="s">
        <v>104</v>
      </c>
      <c r="E14" s="46"/>
      <c r="F14" s="265"/>
    </row>
    <row r="15" spans="1:6" s="35" customFormat="1" ht="63">
      <c r="A15" s="268" t="s">
        <v>1009</v>
      </c>
      <c r="B15" s="48" t="s">
        <v>259</v>
      </c>
      <c r="C15" s="46"/>
      <c r="D15" s="46" t="s">
        <v>163</v>
      </c>
      <c r="E15" s="46"/>
      <c r="F15" s="265"/>
    </row>
    <row r="16" spans="1:6" s="35" customFormat="1" ht="15.75">
      <c r="A16" s="268" t="s">
        <v>1009</v>
      </c>
      <c r="B16" s="49" t="s">
        <v>164</v>
      </c>
      <c r="C16" s="46"/>
      <c r="D16" s="46" t="s">
        <v>104</v>
      </c>
      <c r="E16" s="46"/>
      <c r="F16" s="265"/>
    </row>
    <row r="17" spans="1:6" ht="15.75">
      <c r="A17" s="50">
        <v>2</v>
      </c>
      <c r="B17" s="267" t="s">
        <v>1112</v>
      </c>
      <c r="C17" s="38"/>
      <c r="D17" s="38"/>
      <c r="E17" s="38"/>
      <c r="F17" s="265"/>
    </row>
    <row r="18" spans="1:6" s="35" customFormat="1" ht="15.75">
      <c r="A18" s="268" t="s">
        <v>1009</v>
      </c>
      <c r="B18" s="48" t="s">
        <v>964</v>
      </c>
      <c r="C18" s="46"/>
      <c r="D18" s="46" t="s">
        <v>123</v>
      </c>
      <c r="E18" s="46"/>
      <c r="F18" s="265"/>
    </row>
    <row r="19" spans="1:6" s="35" customFormat="1" ht="15.75">
      <c r="A19" s="268" t="s">
        <v>1009</v>
      </c>
      <c r="B19" s="48" t="s">
        <v>742</v>
      </c>
      <c r="C19" s="46"/>
      <c r="D19" s="46" t="s">
        <v>123</v>
      </c>
      <c r="E19" s="46"/>
      <c r="F19" s="265"/>
    </row>
    <row r="20" spans="1:6" s="35" customFormat="1" ht="15.75">
      <c r="A20" s="268" t="s">
        <v>1009</v>
      </c>
      <c r="B20" s="48" t="s">
        <v>97</v>
      </c>
      <c r="C20" s="46"/>
      <c r="D20" s="46" t="s">
        <v>123</v>
      </c>
      <c r="E20" s="46"/>
      <c r="F20" s="265"/>
    </row>
    <row r="21" spans="1:6" s="35" customFormat="1" ht="15.75">
      <c r="A21" s="268" t="s">
        <v>1009</v>
      </c>
      <c r="B21" s="48" t="s">
        <v>155</v>
      </c>
      <c r="C21" s="46" t="s">
        <v>153</v>
      </c>
      <c r="D21" s="46" t="s">
        <v>255</v>
      </c>
      <c r="E21" s="46"/>
      <c r="F21" s="265"/>
    </row>
    <row r="22" spans="1:6" s="35" customFormat="1" ht="15.75">
      <c r="A22" s="268" t="s">
        <v>1009</v>
      </c>
      <c r="B22" s="48" t="s">
        <v>156</v>
      </c>
      <c r="C22" s="46" t="s">
        <v>153</v>
      </c>
      <c r="D22" s="46" t="s">
        <v>256</v>
      </c>
      <c r="E22" s="46"/>
      <c r="F22" s="265"/>
    </row>
    <row r="23" spans="1:6" s="35" customFormat="1" ht="15.75">
      <c r="A23" s="268" t="s">
        <v>1009</v>
      </c>
      <c r="B23" s="48" t="s">
        <v>157</v>
      </c>
      <c r="C23" s="46"/>
      <c r="D23" s="46" t="s">
        <v>158</v>
      </c>
      <c r="E23" s="46"/>
      <c r="F23" s="265"/>
    </row>
    <row r="24" spans="1:6" ht="15.75">
      <c r="A24" s="268" t="s">
        <v>1009</v>
      </c>
      <c r="B24" s="48" t="s">
        <v>159</v>
      </c>
      <c r="C24" s="46" t="s">
        <v>141</v>
      </c>
      <c r="D24" s="46">
        <v>70</v>
      </c>
      <c r="E24" s="46"/>
      <c r="F24" s="265"/>
    </row>
    <row r="25" spans="1:6" ht="15.75">
      <c r="A25" s="268" t="s">
        <v>1009</v>
      </c>
      <c r="B25" s="48" t="s">
        <v>257</v>
      </c>
      <c r="C25" s="46" t="s">
        <v>141</v>
      </c>
      <c r="D25" s="46">
        <v>70</v>
      </c>
      <c r="E25" s="46"/>
      <c r="F25" s="265"/>
    </row>
    <row r="26" spans="1:6" ht="15.75">
      <c r="A26" s="268" t="s">
        <v>1009</v>
      </c>
      <c r="B26" s="48" t="s">
        <v>258</v>
      </c>
      <c r="C26" s="46"/>
      <c r="D26" s="46" t="s">
        <v>751</v>
      </c>
      <c r="E26" s="46"/>
      <c r="F26" s="265"/>
    </row>
    <row r="27" spans="1:6" ht="15.75">
      <c r="A27" s="268" t="s">
        <v>1009</v>
      </c>
      <c r="B27" s="48" t="s">
        <v>166</v>
      </c>
      <c r="C27" s="46" t="s">
        <v>161</v>
      </c>
      <c r="D27" s="46" t="s">
        <v>29</v>
      </c>
      <c r="E27" s="46"/>
      <c r="F27" s="265"/>
    </row>
    <row r="28" spans="1:6" ht="15.75">
      <c r="A28" s="268" t="s">
        <v>1009</v>
      </c>
      <c r="B28" s="48" t="s">
        <v>162</v>
      </c>
      <c r="C28" s="46"/>
      <c r="D28" s="46" t="s">
        <v>104</v>
      </c>
      <c r="E28" s="46"/>
      <c r="F28" s="265"/>
    </row>
    <row r="29" spans="1:6" ht="63">
      <c r="A29" s="268" t="s">
        <v>1009</v>
      </c>
      <c r="B29" s="48" t="s">
        <v>259</v>
      </c>
      <c r="C29" s="46"/>
      <c r="D29" s="46" t="s">
        <v>163</v>
      </c>
      <c r="E29" s="46"/>
      <c r="F29" s="265"/>
    </row>
    <row r="30" spans="1:6" ht="15.75">
      <c r="A30" s="268" t="s">
        <v>1009</v>
      </c>
      <c r="B30" s="49" t="s">
        <v>164</v>
      </c>
      <c r="C30" s="46"/>
      <c r="D30" s="46" t="s">
        <v>104</v>
      </c>
      <c r="E30" s="46"/>
      <c r="F30" s="265"/>
    </row>
    <row r="31" spans="1:6" ht="15.75">
      <c r="A31" s="50">
        <v>5</v>
      </c>
      <c r="B31" s="267" t="s">
        <v>1113</v>
      </c>
      <c r="C31" s="38"/>
      <c r="D31" s="38"/>
      <c r="E31" s="38"/>
      <c r="F31" s="265"/>
    </row>
    <row r="32" spans="1:6" s="35" customFormat="1" ht="15.75">
      <c r="A32" s="268" t="s">
        <v>1009</v>
      </c>
      <c r="B32" s="48" t="s">
        <v>964</v>
      </c>
      <c r="C32" s="46"/>
      <c r="D32" s="46" t="s">
        <v>123</v>
      </c>
      <c r="E32" s="46"/>
      <c r="F32" s="265"/>
    </row>
    <row r="33" spans="1:6" s="35" customFormat="1" ht="15.75">
      <c r="A33" s="268" t="s">
        <v>1009</v>
      </c>
      <c r="B33" s="48" t="s">
        <v>742</v>
      </c>
      <c r="C33" s="46"/>
      <c r="D33" s="46" t="s">
        <v>123</v>
      </c>
      <c r="E33" s="46"/>
      <c r="F33" s="265"/>
    </row>
    <row r="34" spans="1:6" s="35" customFormat="1" ht="15.75">
      <c r="A34" s="268" t="s">
        <v>1009</v>
      </c>
      <c r="B34" s="48" t="s">
        <v>97</v>
      </c>
      <c r="C34" s="46"/>
      <c r="D34" s="46" t="s">
        <v>123</v>
      </c>
      <c r="E34" s="46"/>
      <c r="F34" s="265"/>
    </row>
    <row r="35" spans="1:6" s="35" customFormat="1" ht="15.75">
      <c r="A35" s="268" t="s">
        <v>1009</v>
      </c>
      <c r="B35" s="48" t="s">
        <v>155</v>
      </c>
      <c r="C35" s="46" t="s">
        <v>153</v>
      </c>
      <c r="D35" s="46" t="s">
        <v>255</v>
      </c>
      <c r="E35" s="46"/>
      <c r="F35" s="265"/>
    </row>
    <row r="36" spans="1:6" s="35" customFormat="1" ht="15.75">
      <c r="A36" s="268" t="s">
        <v>1009</v>
      </c>
      <c r="B36" s="48" t="s">
        <v>156</v>
      </c>
      <c r="C36" s="46" t="s">
        <v>153</v>
      </c>
      <c r="D36" s="46" t="s">
        <v>256</v>
      </c>
      <c r="E36" s="46"/>
      <c r="F36" s="265"/>
    </row>
    <row r="37" spans="1:6" s="35" customFormat="1" ht="15.75">
      <c r="A37" s="268" t="s">
        <v>1009</v>
      </c>
      <c r="B37" s="48" t="s">
        <v>157</v>
      </c>
      <c r="C37" s="46"/>
      <c r="D37" s="46" t="s">
        <v>158</v>
      </c>
      <c r="E37" s="46"/>
      <c r="F37" s="265"/>
    </row>
    <row r="38" spans="1:6" s="35" customFormat="1" ht="15.75">
      <c r="A38" s="268" t="s">
        <v>1009</v>
      </c>
      <c r="B38" s="48" t="s">
        <v>159</v>
      </c>
      <c r="C38" s="46" t="s">
        <v>141</v>
      </c>
      <c r="D38" s="46">
        <v>120</v>
      </c>
      <c r="E38" s="46"/>
      <c r="F38" s="265"/>
    </row>
    <row r="39" spans="1:6" s="35" customFormat="1" ht="15.75">
      <c r="A39" s="268" t="s">
        <v>1009</v>
      </c>
      <c r="B39" s="48" t="s">
        <v>257</v>
      </c>
      <c r="C39" s="46" t="s">
        <v>141</v>
      </c>
      <c r="D39" s="46">
        <v>120</v>
      </c>
      <c r="E39" s="46"/>
      <c r="F39" s="265"/>
    </row>
    <row r="40" spans="1:6" s="35" customFormat="1" ht="15.75">
      <c r="A40" s="268" t="s">
        <v>1009</v>
      </c>
      <c r="B40" s="48" t="s">
        <v>258</v>
      </c>
      <c r="C40" s="46"/>
      <c r="D40" s="46" t="s">
        <v>165</v>
      </c>
      <c r="E40" s="46"/>
      <c r="F40" s="265"/>
    </row>
    <row r="41" spans="1:6" s="35" customFormat="1" ht="15.75">
      <c r="A41" s="268" t="s">
        <v>1009</v>
      </c>
      <c r="B41" s="48" t="s">
        <v>166</v>
      </c>
      <c r="C41" s="46" t="s">
        <v>161</v>
      </c>
      <c r="D41" s="46" t="s">
        <v>29</v>
      </c>
      <c r="E41" s="46"/>
      <c r="F41" s="265"/>
    </row>
    <row r="42" spans="1:6" s="35" customFormat="1" ht="15.75">
      <c r="A42" s="268" t="s">
        <v>1009</v>
      </c>
      <c r="B42" s="48" t="s">
        <v>162</v>
      </c>
      <c r="C42" s="46"/>
      <c r="D42" s="46" t="s">
        <v>104</v>
      </c>
      <c r="E42" s="46"/>
      <c r="F42" s="265"/>
    </row>
    <row r="43" spans="1:6" s="35" customFormat="1" ht="63">
      <c r="A43" s="268" t="s">
        <v>1009</v>
      </c>
      <c r="B43" s="48" t="s">
        <v>1114</v>
      </c>
      <c r="C43" s="46"/>
      <c r="D43" s="46" t="s">
        <v>163</v>
      </c>
      <c r="E43" s="46"/>
      <c r="F43" s="265"/>
    </row>
    <row r="44" spans="1:6" s="35" customFormat="1" ht="15.75">
      <c r="A44" s="268" t="s">
        <v>1009</v>
      </c>
      <c r="B44" s="49" t="s">
        <v>164</v>
      </c>
      <c r="C44" s="46"/>
      <c r="D44" s="46" t="s">
        <v>104</v>
      </c>
      <c r="E44" s="46"/>
      <c r="F44" s="265"/>
    </row>
    <row r="45" spans="1:6" ht="15.75">
      <c r="A45" s="50">
        <v>8</v>
      </c>
      <c r="B45" s="267" t="s">
        <v>1115</v>
      </c>
      <c r="C45" s="38"/>
      <c r="D45" s="38"/>
      <c r="E45" s="38"/>
      <c r="F45" s="265"/>
    </row>
    <row r="46" spans="1:6" s="35" customFormat="1" ht="15.75">
      <c r="A46" s="268" t="s">
        <v>1009</v>
      </c>
      <c r="B46" s="48" t="s">
        <v>964</v>
      </c>
      <c r="C46" s="46"/>
      <c r="D46" s="46" t="s">
        <v>123</v>
      </c>
      <c r="E46" s="46"/>
      <c r="F46" s="265"/>
    </row>
    <row r="47" spans="1:6" s="35" customFormat="1" ht="15.75">
      <c r="A47" s="268" t="s">
        <v>1009</v>
      </c>
      <c r="B47" s="48" t="s">
        <v>742</v>
      </c>
      <c r="C47" s="46"/>
      <c r="D47" s="46" t="s">
        <v>123</v>
      </c>
      <c r="E47" s="46"/>
      <c r="F47" s="265"/>
    </row>
    <row r="48" spans="1:6" s="35" customFormat="1" ht="15.75">
      <c r="A48" s="268" t="s">
        <v>1009</v>
      </c>
      <c r="B48" s="48" t="s">
        <v>97</v>
      </c>
      <c r="C48" s="46"/>
      <c r="D48" s="46" t="s">
        <v>123</v>
      </c>
      <c r="E48" s="46"/>
      <c r="F48" s="265"/>
    </row>
    <row r="49" spans="1:6" s="35" customFormat="1" ht="15.75">
      <c r="A49" s="268" t="s">
        <v>1009</v>
      </c>
      <c r="B49" s="48" t="s">
        <v>155</v>
      </c>
      <c r="C49" s="46" t="s">
        <v>153</v>
      </c>
      <c r="D49" s="46" t="s">
        <v>255</v>
      </c>
      <c r="E49" s="46"/>
      <c r="F49" s="265"/>
    </row>
    <row r="50" spans="1:6" s="35" customFormat="1" ht="15.75">
      <c r="A50" s="268" t="s">
        <v>1009</v>
      </c>
      <c r="B50" s="48" t="s">
        <v>156</v>
      </c>
      <c r="C50" s="46" t="s">
        <v>153</v>
      </c>
      <c r="D50" s="46" t="s">
        <v>256</v>
      </c>
      <c r="E50" s="46"/>
      <c r="F50" s="265"/>
    </row>
    <row r="51" spans="1:6" s="35" customFormat="1" ht="15.75">
      <c r="A51" s="268" t="s">
        <v>1009</v>
      </c>
      <c r="B51" s="48" t="s">
        <v>157</v>
      </c>
      <c r="C51" s="46"/>
      <c r="D51" s="46" t="s">
        <v>158</v>
      </c>
      <c r="E51" s="46"/>
      <c r="F51" s="265"/>
    </row>
    <row r="52" spans="1:6" ht="15.75">
      <c r="A52" s="268" t="s">
        <v>1009</v>
      </c>
      <c r="B52" s="48" t="s">
        <v>159</v>
      </c>
      <c r="C52" s="46" t="s">
        <v>141</v>
      </c>
      <c r="D52" s="46">
        <v>120</v>
      </c>
      <c r="E52" s="46"/>
      <c r="F52" s="265"/>
    </row>
    <row r="53" spans="1:6" ht="15.75">
      <c r="A53" s="268" t="s">
        <v>1009</v>
      </c>
      <c r="B53" s="48" t="s">
        <v>257</v>
      </c>
      <c r="C53" s="46" t="s">
        <v>141</v>
      </c>
      <c r="D53" s="46">
        <v>120</v>
      </c>
      <c r="E53" s="46"/>
      <c r="F53" s="265"/>
    </row>
    <row r="54" spans="1:6" ht="15.75">
      <c r="A54" s="268" t="s">
        <v>1009</v>
      </c>
      <c r="B54" s="48" t="s">
        <v>258</v>
      </c>
      <c r="C54" s="46"/>
      <c r="D54" s="46" t="s">
        <v>167</v>
      </c>
      <c r="E54" s="46"/>
      <c r="F54" s="265"/>
    </row>
    <row r="55" spans="1:6" ht="15.75">
      <c r="A55" s="268" t="s">
        <v>1009</v>
      </c>
      <c r="B55" s="48" t="s">
        <v>166</v>
      </c>
      <c r="C55" s="46" t="s">
        <v>161</v>
      </c>
      <c r="D55" s="46" t="s">
        <v>29</v>
      </c>
      <c r="E55" s="46"/>
      <c r="F55" s="265"/>
    </row>
    <row r="56" spans="1:6" ht="15.75">
      <c r="A56" s="268" t="s">
        <v>1009</v>
      </c>
      <c r="B56" s="48" t="s">
        <v>162</v>
      </c>
      <c r="C56" s="46"/>
      <c r="D56" s="46" t="s">
        <v>104</v>
      </c>
      <c r="E56" s="46"/>
      <c r="F56" s="265"/>
    </row>
    <row r="57" spans="1:6" ht="63">
      <c r="A57" s="268" t="s">
        <v>1009</v>
      </c>
      <c r="B57" s="48" t="s">
        <v>1114</v>
      </c>
      <c r="C57" s="46"/>
      <c r="D57" s="46" t="s">
        <v>163</v>
      </c>
      <c r="E57" s="46"/>
      <c r="F57" s="265"/>
    </row>
    <row r="58" spans="1:6" ht="15.75">
      <c r="A58" s="268" t="s">
        <v>1009</v>
      </c>
      <c r="B58" s="49" t="s">
        <v>164</v>
      </c>
      <c r="C58" s="46"/>
      <c r="D58" s="46" t="s">
        <v>104</v>
      </c>
      <c r="E58" s="46"/>
      <c r="F58" s="265"/>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F158"/>
  <sheetViews>
    <sheetView view="pageBreakPreview" topLeftCell="A137" zoomScale="115" zoomScaleNormal="100" zoomScaleSheetLayoutView="115" workbookViewId="0">
      <selection activeCell="B132" sqref="B132"/>
    </sheetView>
  </sheetViews>
  <sheetFormatPr defaultColWidth="8.85546875" defaultRowHeight="15"/>
  <cols>
    <col min="1" max="1" width="4.5703125" style="239" customWidth="1"/>
    <col min="2" max="2" width="47.42578125" style="239" customWidth="1"/>
    <col min="3" max="3" width="8.85546875" style="239"/>
    <col min="4" max="4" width="20.42578125" style="239" customWidth="1"/>
    <col min="5" max="5" width="10.42578125" style="239" customWidth="1"/>
    <col min="6" max="16384" width="8.85546875" style="239"/>
  </cols>
  <sheetData>
    <row r="1" spans="1:6" s="238" customFormat="1" ht="15.75">
      <c r="A1" s="154">
        <f>+'Mục lục'!B9</f>
        <v>6</v>
      </c>
      <c r="B1" s="154" t="str">
        <f>+'Mục lục'!C9</f>
        <v>Vật tư xây lắp</v>
      </c>
      <c r="C1" s="152"/>
      <c r="D1" s="152"/>
      <c r="E1" s="152"/>
      <c r="F1" s="237"/>
    </row>
    <row r="2" spans="1:6" s="238" customFormat="1" ht="15.75">
      <c r="A2" s="45" t="s">
        <v>251</v>
      </c>
      <c r="B2" s="46" t="s">
        <v>252</v>
      </c>
      <c r="C2" s="46" t="s">
        <v>253</v>
      </c>
      <c r="D2" s="47" t="s">
        <v>2</v>
      </c>
      <c r="E2" s="47" t="s">
        <v>269</v>
      </c>
      <c r="F2" s="237"/>
    </row>
    <row r="3" spans="1:6" s="238" customFormat="1" ht="12" hidden="1" customHeight="1">
      <c r="A3" s="45" t="s">
        <v>254</v>
      </c>
      <c r="B3" s="367" t="s">
        <v>744</v>
      </c>
      <c r="C3" s="368"/>
      <c r="D3" s="368"/>
      <c r="E3" s="369"/>
      <c r="F3" s="237"/>
    </row>
    <row r="4" spans="1:6" s="238" customFormat="1" ht="15.75" hidden="1">
      <c r="A4" s="45" t="s">
        <v>189</v>
      </c>
      <c r="B4" s="48" t="s">
        <v>264</v>
      </c>
      <c r="C4" s="46"/>
      <c r="D4" s="46" t="s">
        <v>123</v>
      </c>
      <c r="E4" s="46"/>
      <c r="F4" s="237"/>
    </row>
    <row r="5" spans="1:6" s="238" customFormat="1" ht="16.5" hidden="1">
      <c r="A5" s="45">
        <v>2</v>
      </c>
      <c r="B5" s="48" t="s">
        <v>265</v>
      </c>
      <c r="C5" s="140"/>
      <c r="D5" s="46" t="s">
        <v>123</v>
      </c>
      <c r="E5" s="46"/>
      <c r="F5" s="237"/>
    </row>
    <row r="6" spans="1:6" s="238" customFormat="1" ht="15.75" hidden="1">
      <c r="A6" s="45">
        <v>3</v>
      </c>
      <c r="B6" s="48" t="s">
        <v>97</v>
      </c>
      <c r="C6" s="46"/>
      <c r="D6" s="46" t="s">
        <v>123</v>
      </c>
      <c r="E6" s="46"/>
      <c r="F6" s="237"/>
    </row>
    <row r="7" spans="1:6" s="238" customFormat="1" ht="15.75" hidden="1">
      <c r="A7" s="45">
        <v>4</v>
      </c>
      <c r="B7" s="48" t="s">
        <v>155</v>
      </c>
      <c r="C7" s="46" t="s">
        <v>153</v>
      </c>
      <c r="D7" s="46" t="s">
        <v>255</v>
      </c>
      <c r="E7" s="46"/>
      <c r="F7" s="237"/>
    </row>
    <row r="8" spans="1:6" s="238" customFormat="1" ht="15.75" hidden="1">
      <c r="A8" s="45">
        <v>5</v>
      </c>
      <c r="B8" s="48" t="s">
        <v>156</v>
      </c>
      <c r="C8" s="46" t="s">
        <v>153</v>
      </c>
      <c r="D8" s="46" t="s">
        <v>256</v>
      </c>
      <c r="E8" s="46"/>
      <c r="F8" s="237"/>
    </row>
    <row r="9" spans="1:6" s="238" customFormat="1" ht="15.75" hidden="1">
      <c r="A9" s="45">
        <v>6</v>
      </c>
      <c r="B9" s="48" t="s">
        <v>157</v>
      </c>
      <c r="C9" s="46"/>
      <c r="D9" s="46" t="s">
        <v>158</v>
      </c>
      <c r="E9" s="46"/>
      <c r="F9" s="237"/>
    </row>
    <row r="10" spans="1:6" s="238" customFormat="1" ht="15.75" hidden="1">
      <c r="A10" s="45">
        <v>7</v>
      </c>
      <c r="B10" s="48" t="s">
        <v>159</v>
      </c>
      <c r="C10" s="46" t="s">
        <v>141</v>
      </c>
      <c r="D10" s="46">
        <v>120</v>
      </c>
      <c r="E10" s="46"/>
      <c r="F10" s="237"/>
    </row>
    <row r="11" spans="1:6" s="238" customFormat="1" ht="15.75" hidden="1">
      <c r="A11" s="45">
        <v>8</v>
      </c>
      <c r="B11" s="48" t="s">
        <v>257</v>
      </c>
      <c r="C11" s="46" t="s">
        <v>141</v>
      </c>
      <c r="D11" s="46">
        <v>120</v>
      </c>
      <c r="E11" s="46"/>
      <c r="F11" s="237"/>
    </row>
    <row r="12" spans="1:6" s="238" customFormat="1" ht="15.75" hidden="1">
      <c r="A12" s="45">
        <v>9</v>
      </c>
      <c r="B12" s="48" t="s">
        <v>258</v>
      </c>
      <c r="C12" s="46"/>
      <c r="D12" s="46" t="s">
        <v>165</v>
      </c>
      <c r="E12" s="46"/>
      <c r="F12" s="237"/>
    </row>
    <row r="13" spans="1:6" s="238" customFormat="1" ht="15.75" hidden="1">
      <c r="A13" s="45">
        <v>10</v>
      </c>
      <c r="B13" s="48" t="s">
        <v>166</v>
      </c>
      <c r="C13" s="46" t="s">
        <v>161</v>
      </c>
      <c r="D13" s="46" t="s">
        <v>29</v>
      </c>
      <c r="E13" s="46"/>
      <c r="F13" s="237"/>
    </row>
    <row r="14" spans="1:6" s="238" customFormat="1" ht="15.75" hidden="1">
      <c r="A14" s="45">
        <v>11</v>
      </c>
      <c r="B14" s="48" t="s">
        <v>162</v>
      </c>
      <c r="C14" s="46"/>
      <c r="D14" s="46" t="s">
        <v>104</v>
      </c>
      <c r="E14" s="46"/>
      <c r="F14" s="237"/>
    </row>
    <row r="15" spans="1:6" s="238" customFormat="1" ht="63" hidden="1">
      <c r="A15" s="45">
        <v>12</v>
      </c>
      <c r="B15" s="48" t="s">
        <v>259</v>
      </c>
      <c r="C15" s="46"/>
      <c r="D15" s="46" t="s">
        <v>163</v>
      </c>
      <c r="E15" s="46"/>
      <c r="F15" s="237"/>
    </row>
    <row r="16" spans="1:6" s="238" customFormat="1" ht="15.75" hidden="1">
      <c r="A16" s="45">
        <v>13</v>
      </c>
      <c r="B16" s="49" t="s">
        <v>164</v>
      </c>
      <c r="C16" s="46"/>
      <c r="D16" s="46" t="s">
        <v>104</v>
      </c>
      <c r="E16" s="46"/>
      <c r="F16" s="237"/>
    </row>
    <row r="17" spans="1:6" s="238" customFormat="1" ht="15.75">
      <c r="A17" s="50" t="s">
        <v>154</v>
      </c>
      <c r="B17" s="367" t="s">
        <v>982</v>
      </c>
      <c r="C17" s="368"/>
      <c r="D17" s="368"/>
      <c r="E17" s="369"/>
      <c r="F17" s="237"/>
    </row>
    <row r="18" spans="1:6" s="238" customFormat="1" ht="15.75">
      <c r="A18" s="45" t="s">
        <v>189</v>
      </c>
      <c r="B18" s="48" t="s">
        <v>264</v>
      </c>
      <c r="C18" s="46"/>
      <c r="D18" s="46" t="s">
        <v>123</v>
      </c>
      <c r="E18" s="46"/>
      <c r="F18" s="237"/>
    </row>
    <row r="19" spans="1:6" s="238" customFormat="1" ht="15.75">
      <c r="A19" s="45">
        <v>2</v>
      </c>
      <c r="B19" s="48" t="s">
        <v>265</v>
      </c>
      <c r="C19" s="46"/>
      <c r="D19" s="46" t="s">
        <v>123</v>
      </c>
      <c r="E19" s="46"/>
      <c r="F19" s="237"/>
    </row>
    <row r="20" spans="1:6" s="238" customFormat="1" ht="15.75">
      <c r="A20" s="45">
        <v>3</v>
      </c>
      <c r="B20" s="48" t="s">
        <v>97</v>
      </c>
      <c r="C20" s="46"/>
      <c r="D20" s="46" t="s">
        <v>123</v>
      </c>
      <c r="E20" s="46"/>
      <c r="F20" s="237"/>
    </row>
    <row r="21" spans="1:6" s="238" customFormat="1" ht="15.75">
      <c r="A21" s="45">
        <v>4</v>
      </c>
      <c r="B21" s="48" t="s">
        <v>155</v>
      </c>
      <c r="C21" s="46" t="s">
        <v>153</v>
      </c>
      <c r="D21" s="46" t="s">
        <v>255</v>
      </c>
      <c r="E21" s="46"/>
      <c r="F21" s="237"/>
    </row>
    <row r="22" spans="1:6" s="238" customFormat="1" ht="15.75">
      <c r="A22" s="45">
        <v>5</v>
      </c>
      <c r="B22" s="48" t="s">
        <v>156</v>
      </c>
      <c r="C22" s="46" t="s">
        <v>153</v>
      </c>
      <c r="D22" s="46" t="s">
        <v>256</v>
      </c>
      <c r="E22" s="46"/>
      <c r="F22" s="237"/>
    </row>
    <row r="23" spans="1:6" s="238" customFormat="1" ht="15.75">
      <c r="A23" s="45">
        <v>6</v>
      </c>
      <c r="B23" s="48" t="s">
        <v>157</v>
      </c>
      <c r="C23" s="46"/>
      <c r="D23" s="46" t="s">
        <v>158</v>
      </c>
      <c r="E23" s="46"/>
      <c r="F23" s="237"/>
    </row>
    <row r="24" spans="1:6" s="238" customFormat="1" ht="15.75">
      <c r="A24" s="45">
        <v>7</v>
      </c>
      <c r="B24" s="48" t="s">
        <v>159</v>
      </c>
      <c r="C24" s="46" t="s">
        <v>141</v>
      </c>
      <c r="D24" s="46">
        <v>120</v>
      </c>
      <c r="E24" s="46"/>
      <c r="F24" s="237"/>
    </row>
    <row r="25" spans="1:6" s="238" customFormat="1" ht="15.75">
      <c r="A25" s="45">
        <v>8</v>
      </c>
      <c r="B25" s="48" t="s">
        <v>257</v>
      </c>
      <c r="C25" s="46" t="s">
        <v>141</v>
      </c>
      <c r="D25" s="46">
        <v>120</v>
      </c>
      <c r="E25" s="46"/>
      <c r="F25" s="237"/>
    </row>
    <row r="26" spans="1:6" s="238" customFormat="1" ht="15.75">
      <c r="A26" s="45">
        <v>9</v>
      </c>
      <c r="B26" s="48" t="s">
        <v>258</v>
      </c>
      <c r="C26" s="46"/>
      <c r="D26" s="46" t="s">
        <v>165</v>
      </c>
      <c r="E26" s="46"/>
      <c r="F26" s="237"/>
    </row>
    <row r="27" spans="1:6" s="238" customFormat="1" ht="15.75">
      <c r="A27" s="45">
        <v>10</v>
      </c>
      <c r="B27" s="48" t="s">
        <v>166</v>
      </c>
      <c r="C27" s="46" t="s">
        <v>161</v>
      </c>
      <c r="D27" s="46" t="s">
        <v>946</v>
      </c>
      <c r="E27" s="46"/>
      <c r="F27" s="237"/>
    </row>
    <row r="28" spans="1:6" s="238" customFormat="1" ht="15.75">
      <c r="A28" s="45">
        <v>11</v>
      </c>
      <c r="B28" s="48" t="s">
        <v>162</v>
      </c>
      <c r="C28" s="46"/>
      <c r="D28" s="46" t="s">
        <v>104</v>
      </c>
      <c r="E28" s="46"/>
      <c r="F28" s="237"/>
    </row>
    <row r="29" spans="1:6" s="238" customFormat="1" ht="84.75" customHeight="1">
      <c r="A29" s="45">
        <v>12</v>
      </c>
      <c r="B29" s="48" t="s">
        <v>993</v>
      </c>
      <c r="C29" s="46"/>
      <c r="D29" s="46" t="s">
        <v>163</v>
      </c>
      <c r="E29" s="46"/>
      <c r="F29" s="237"/>
    </row>
    <row r="30" spans="1:6" s="238" customFormat="1" ht="15.75">
      <c r="A30" s="45">
        <v>13</v>
      </c>
      <c r="B30" s="49" t="s">
        <v>164</v>
      </c>
      <c r="C30" s="46"/>
      <c r="D30" s="46" t="s">
        <v>104</v>
      </c>
      <c r="E30" s="46"/>
      <c r="F30" s="237"/>
    </row>
    <row r="31" spans="1:6" s="238" customFormat="1" ht="15.75">
      <c r="A31" s="50" t="s">
        <v>92</v>
      </c>
      <c r="B31" s="367" t="s">
        <v>984</v>
      </c>
      <c r="C31" s="368"/>
      <c r="D31" s="368"/>
      <c r="E31" s="369"/>
      <c r="F31" s="237"/>
    </row>
    <row r="32" spans="1:6" s="238" customFormat="1" ht="15.75">
      <c r="A32" s="45" t="s">
        <v>189</v>
      </c>
      <c r="B32" s="48" t="s">
        <v>264</v>
      </c>
      <c r="C32" s="46"/>
      <c r="D32" s="46" t="s">
        <v>123</v>
      </c>
      <c r="E32" s="46"/>
      <c r="F32" s="237"/>
    </row>
    <row r="33" spans="1:6" s="238" customFormat="1" ht="15.75">
      <c r="A33" s="45">
        <v>2</v>
      </c>
      <c r="B33" s="48" t="s">
        <v>265</v>
      </c>
      <c r="C33" s="46"/>
      <c r="D33" s="46" t="s">
        <v>123</v>
      </c>
      <c r="E33" s="46"/>
      <c r="F33" s="237"/>
    </row>
    <row r="34" spans="1:6" s="238" customFormat="1" ht="15.75">
      <c r="A34" s="45">
        <v>3</v>
      </c>
      <c r="B34" s="48" t="s">
        <v>97</v>
      </c>
      <c r="C34" s="46"/>
      <c r="D34" s="46" t="s">
        <v>123</v>
      </c>
      <c r="E34" s="46"/>
      <c r="F34" s="237"/>
    </row>
    <row r="35" spans="1:6" s="238" customFormat="1" ht="15.75">
      <c r="A35" s="45">
        <v>4</v>
      </c>
      <c r="B35" s="48" t="s">
        <v>155</v>
      </c>
      <c r="C35" s="46" t="s">
        <v>153</v>
      </c>
      <c r="D35" s="46" t="s">
        <v>255</v>
      </c>
      <c r="E35" s="46"/>
      <c r="F35" s="237"/>
    </row>
    <row r="36" spans="1:6" s="238" customFormat="1" ht="15.75">
      <c r="A36" s="45">
        <v>5</v>
      </c>
      <c r="B36" s="48" t="s">
        <v>156</v>
      </c>
      <c r="C36" s="46" t="s">
        <v>153</v>
      </c>
      <c r="D36" s="46" t="s">
        <v>256</v>
      </c>
      <c r="E36" s="46"/>
      <c r="F36" s="237"/>
    </row>
    <row r="37" spans="1:6" s="238" customFormat="1" ht="15.75">
      <c r="A37" s="45">
        <v>6</v>
      </c>
      <c r="B37" s="48" t="s">
        <v>157</v>
      </c>
      <c r="C37" s="46"/>
      <c r="D37" s="46" t="s">
        <v>158</v>
      </c>
      <c r="E37" s="46"/>
      <c r="F37" s="237"/>
    </row>
    <row r="38" spans="1:6" s="238" customFormat="1" ht="15.75">
      <c r="A38" s="45">
        <v>7</v>
      </c>
      <c r="B38" s="48" t="s">
        <v>159</v>
      </c>
      <c r="C38" s="46" t="s">
        <v>141</v>
      </c>
      <c r="D38" s="46">
        <v>120</v>
      </c>
      <c r="E38" s="46"/>
      <c r="F38" s="237"/>
    </row>
    <row r="39" spans="1:6" s="238" customFormat="1" ht="15.75">
      <c r="A39" s="45">
        <v>8</v>
      </c>
      <c r="B39" s="48" t="s">
        <v>257</v>
      </c>
      <c r="C39" s="46" t="s">
        <v>141</v>
      </c>
      <c r="D39" s="46">
        <v>120</v>
      </c>
      <c r="E39" s="46"/>
      <c r="F39" s="237"/>
    </row>
    <row r="40" spans="1:6" s="238" customFormat="1" ht="15.75">
      <c r="A40" s="45">
        <v>9</v>
      </c>
      <c r="B40" s="48" t="s">
        <v>258</v>
      </c>
      <c r="C40" s="46"/>
      <c r="D40" s="46" t="s">
        <v>167</v>
      </c>
      <c r="E40" s="46"/>
      <c r="F40" s="237"/>
    </row>
    <row r="41" spans="1:6" s="238" customFormat="1" ht="15.75">
      <c r="A41" s="45">
        <v>10</v>
      </c>
      <c r="B41" s="48" t="s">
        <v>166</v>
      </c>
      <c r="C41" s="46" t="s">
        <v>161</v>
      </c>
      <c r="D41" s="46" t="s">
        <v>946</v>
      </c>
      <c r="E41" s="46"/>
      <c r="F41" s="237"/>
    </row>
    <row r="42" spans="1:6" s="238" customFormat="1" ht="15.75">
      <c r="A42" s="45">
        <v>11</v>
      </c>
      <c r="B42" s="48" t="s">
        <v>162</v>
      </c>
      <c r="C42" s="46"/>
      <c r="D42" s="46" t="s">
        <v>104</v>
      </c>
      <c r="E42" s="46"/>
      <c r="F42" s="237"/>
    </row>
    <row r="43" spans="1:6" s="238" customFormat="1" ht="63">
      <c r="A43" s="45">
        <v>12</v>
      </c>
      <c r="B43" s="48" t="s">
        <v>993</v>
      </c>
      <c r="C43" s="46"/>
      <c r="D43" s="46" t="s">
        <v>163</v>
      </c>
      <c r="E43" s="46"/>
      <c r="F43" s="237"/>
    </row>
    <row r="44" spans="1:6" s="238" customFormat="1" ht="15.75">
      <c r="A44" s="45">
        <v>13</v>
      </c>
      <c r="B44" s="49" t="s">
        <v>164</v>
      </c>
      <c r="C44" s="46"/>
      <c r="D44" s="46" t="s">
        <v>104</v>
      </c>
      <c r="E44" s="46"/>
      <c r="F44" s="237"/>
    </row>
    <row r="45" spans="1:6" s="238" customFormat="1" ht="15.75" hidden="1">
      <c r="A45" s="50" t="s">
        <v>285</v>
      </c>
      <c r="B45" s="367" t="s">
        <v>939</v>
      </c>
      <c r="C45" s="368"/>
      <c r="D45" s="368"/>
      <c r="E45" s="369"/>
      <c r="F45" s="237"/>
    </row>
    <row r="46" spans="1:6" s="238" customFormat="1" ht="15.75" hidden="1">
      <c r="A46" s="45" t="s">
        <v>189</v>
      </c>
      <c r="B46" s="48" t="s">
        <v>264</v>
      </c>
      <c r="C46" s="46"/>
      <c r="D46" s="46" t="s">
        <v>123</v>
      </c>
      <c r="E46" s="46"/>
      <c r="F46" s="237"/>
    </row>
    <row r="47" spans="1:6" s="238" customFormat="1" ht="15.75" hidden="1">
      <c r="A47" s="45">
        <v>2</v>
      </c>
      <c r="B47" s="48" t="s">
        <v>265</v>
      </c>
      <c r="C47" s="46"/>
      <c r="D47" s="46" t="s">
        <v>123</v>
      </c>
      <c r="E47" s="46"/>
      <c r="F47" s="237"/>
    </row>
    <row r="48" spans="1:6" s="238" customFormat="1" ht="15.75" hidden="1">
      <c r="A48" s="45">
        <v>3</v>
      </c>
      <c r="B48" s="48" t="s">
        <v>97</v>
      </c>
      <c r="C48" s="46"/>
      <c r="D48" s="46" t="s">
        <v>123</v>
      </c>
      <c r="E48" s="46"/>
      <c r="F48" s="237"/>
    </row>
    <row r="49" spans="1:6" s="238" customFormat="1" ht="15.75" hidden="1">
      <c r="A49" s="45">
        <v>4</v>
      </c>
      <c r="B49" s="48" t="s">
        <v>155</v>
      </c>
      <c r="C49" s="46" t="s">
        <v>153</v>
      </c>
      <c r="D49" s="46" t="s">
        <v>255</v>
      </c>
      <c r="E49" s="46"/>
      <c r="F49" s="237"/>
    </row>
    <row r="50" spans="1:6" s="238" customFormat="1" ht="15.75" hidden="1">
      <c r="A50" s="45">
        <v>5</v>
      </c>
      <c r="B50" s="48" t="s">
        <v>156</v>
      </c>
      <c r="C50" s="46" t="s">
        <v>153</v>
      </c>
      <c r="D50" s="46" t="s">
        <v>256</v>
      </c>
      <c r="E50" s="46"/>
      <c r="F50" s="237"/>
    </row>
    <row r="51" spans="1:6" s="238" customFormat="1" ht="15.75" hidden="1">
      <c r="A51" s="45">
        <v>6</v>
      </c>
      <c r="B51" s="48" t="s">
        <v>157</v>
      </c>
      <c r="C51" s="46"/>
      <c r="D51" s="46" t="s">
        <v>158</v>
      </c>
      <c r="E51" s="46"/>
      <c r="F51" s="237"/>
    </row>
    <row r="52" spans="1:6" s="238" customFormat="1" ht="15.75" hidden="1">
      <c r="A52" s="45">
        <v>7</v>
      </c>
      <c r="B52" s="48" t="s">
        <v>159</v>
      </c>
      <c r="C52" s="46" t="s">
        <v>141</v>
      </c>
      <c r="D52" s="46">
        <v>120</v>
      </c>
      <c r="E52" s="46"/>
      <c r="F52" s="237"/>
    </row>
    <row r="53" spans="1:6" s="238" customFormat="1" ht="15.75" hidden="1">
      <c r="A53" s="45">
        <v>8</v>
      </c>
      <c r="B53" s="48" t="s">
        <v>257</v>
      </c>
      <c r="C53" s="46" t="s">
        <v>141</v>
      </c>
      <c r="D53" s="46">
        <v>120</v>
      </c>
      <c r="E53" s="46"/>
      <c r="F53" s="237"/>
    </row>
    <row r="54" spans="1:6" s="238" customFormat="1" ht="15.75" hidden="1">
      <c r="A54" s="45">
        <v>9</v>
      </c>
      <c r="B54" s="48" t="s">
        <v>258</v>
      </c>
      <c r="C54" s="46"/>
      <c r="D54" s="46" t="s">
        <v>165</v>
      </c>
      <c r="E54" s="46"/>
      <c r="F54" s="237"/>
    </row>
    <row r="55" spans="1:6" s="238" customFormat="1" ht="15.75" hidden="1">
      <c r="A55" s="45">
        <v>10</v>
      </c>
      <c r="B55" s="48" t="s">
        <v>166</v>
      </c>
      <c r="C55" s="46" t="s">
        <v>161</v>
      </c>
      <c r="D55" s="46" t="s">
        <v>29</v>
      </c>
      <c r="E55" s="46"/>
      <c r="F55" s="237"/>
    </row>
    <row r="56" spans="1:6" s="238" customFormat="1" ht="15.75" hidden="1">
      <c r="A56" s="45">
        <v>11</v>
      </c>
      <c r="B56" s="48" t="s">
        <v>162</v>
      </c>
      <c r="C56" s="46"/>
      <c r="D56" s="46" t="s">
        <v>104</v>
      </c>
      <c r="E56" s="46"/>
      <c r="F56" s="237"/>
    </row>
    <row r="57" spans="1:6" s="238" customFormat="1" ht="63" hidden="1">
      <c r="A57" s="45">
        <v>12</v>
      </c>
      <c r="B57" s="48" t="s">
        <v>259</v>
      </c>
      <c r="C57" s="46"/>
      <c r="D57" s="46" t="s">
        <v>163</v>
      </c>
      <c r="E57" s="46"/>
      <c r="F57" s="237"/>
    </row>
    <row r="58" spans="1:6" s="238" customFormat="1" ht="15.75" hidden="1">
      <c r="A58" s="45">
        <v>13</v>
      </c>
      <c r="B58" s="49" t="s">
        <v>164</v>
      </c>
      <c r="C58" s="46"/>
      <c r="D58" s="46" t="s">
        <v>104</v>
      </c>
      <c r="E58" s="46"/>
      <c r="F58" s="237"/>
    </row>
    <row r="59" spans="1:6" s="238" customFormat="1" ht="15.75" hidden="1">
      <c r="A59" s="50" t="s">
        <v>282</v>
      </c>
      <c r="B59" s="367" t="s">
        <v>745</v>
      </c>
      <c r="C59" s="368"/>
      <c r="D59" s="368"/>
      <c r="E59" s="369"/>
      <c r="F59" s="237"/>
    </row>
    <row r="60" spans="1:6" s="238" customFormat="1" ht="15.75" hidden="1">
      <c r="A60" s="45" t="s">
        <v>189</v>
      </c>
      <c r="B60" s="48" t="s">
        <v>264</v>
      </c>
      <c r="C60" s="46"/>
      <c r="D60" s="46" t="s">
        <v>123</v>
      </c>
      <c r="E60" s="46"/>
      <c r="F60" s="237"/>
    </row>
    <row r="61" spans="1:6" s="238" customFormat="1" ht="15.75" hidden="1">
      <c r="A61" s="45">
        <v>2</v>
      </c>
      <c r="B61" s="48" t="s">
        <v>265</v>
      </c>
      <c r="C61" s="46"/>
      <c r="D61" s="46" t="s">
        <v>123</v>
      </c>
      <c r="E61" s="46"/>
      <c r="F61" s="237"/>
    </row>
    <row r="62" spans="1:6" s="238" customFormat="1" ht="15.75" hidden="1">
      <c r="A62" s="45">
        <v>3</v>
      </c>
      <c r="B62" s="48" t="s">
        <v>97</v>
      </c>
      <c r="C62" s="46"/>
      <c r="D62" s="46" t="s">
        <v>123</v>
      </c>
      <c r="E62" s="46"/>
      <c r="F62" s="237"/>
    </row>
    <row r="63" spans="1:6" s="238" customFormat="1" ht="15.75" hidden="1">
      <c r="A63" s="45">
        <v>4</v>
      </c>
      <c r="B63" s="48" t="s">
        <v>155</v>
      </c>
      <c r="C63" s="46" t="s">
        <v>153</v>
      </c>
      <c r="D63" s="46" t="s">
        <v>255</v>
      </c>
      <c r="E63" s="46"/>
      <c r="F63" s="237"/>
    </row>
    <row r="64" spans="1:6" s="238" customFormat="1" ht="15.75" hidden="1">
      <c r="A64" s="45">
        <v>5</v>
      </c>
      <c r="B64" s="48" t="s">
        <v>156</v>
      </c>
      <c r="C64" s="46" t="s">
        <v>153</v>
      </c>
      <c r="D64" s="46" t="s">
        <v>256</v>
      </c>
      <c r="E64" s="46"/>
      <c r="F64" s="237"/>
    </row>
    <row r="65" spans="1:6" s="238" customFormat="1" ht="15.75" hidden="1">
      <c r="A65" s="45">
        <v>6</v>
      </c>
      <c r="B65" s="48" t="s">
        <v>157</v>
      </c>
      <c r="C65" s="46"/>
      <c r="D65" s="46" t="s">
        <v>158</v>
      </c>
      <c r="E65" s="46"/>
      <c r="F65" s="237"/>
    </row>
    <row r="66" spans="1:6" s="238" customFormat="1" ht="15.75" hidden="1">
      <c r="A66" s="45">
        <v>7</v>
      </c>
      <c r="B66" s="48" t="s">
        <v>159</v>
      </c>
      <c r="C66" s="46" t="s">
        <v>141</v>
      </c>
      <c r="D66" s="46">
        <v>210</v>
      </c>
      <c r="E66" s="46"/>
      <c r="F66" s="237"/>
    </row>
    <row r="67" spans="1:6" s="238" customFormat="1" ht="15.75" hidden="1">
      <c r="A67" s="45">
        <v>8</v>
      </c>
      <c r="B67" s="48" t="s">
        <v>257</v>
      </c>
      <c r="C67" s="46" t="s">
        <v>141</v>
      </c>
      <c r="D67" s="46">
        <v>210</v>
      </c>
      <c r="E67" s="46"/>
      <c r="F67" s="237"/>
    </row>
    <row r="68" spans="1:6" s="238" customFormat="1" ht="15.75" hidden="1">
      <c r="A68" s="45">
        <v>9</v>
      </c>
      <c r="B68" s="48" t="s">
        <v>258</v>
      </c>
      <c r="C68" s="46"/>
      <c r="D68" s="46" t="s">
        <v>167</v>
      </c>
      <c r="E68" s="46"/>
      <c r="F68" s="237"/>
    </row>
    <row r="69" spans="1:6" s="238" customFormat="1" ht="15.75" hidden="1">
      <c r="A69" s="45">
        <v>10</v>
      </c>
      <c r="B69" s="48" t="s">
        <v>166</v>
      </c>
      <c r="C69" s="46" t="s">
        <v>161</v>
      </c>
      <c r="D69" s="46" t="s">
        <v>29</v>
      </c>
      <c r="E69" s="46"/>
      <c r="F69" s="237"/>
    </row>
    <row r="70" spans="1:6" s="238" customFormat="1" ht="15.75" hidden="1">
      <c r="A70" s="45">
        <v>11</v>
      </c>
      <c r="B70" s="48" t="s">
        <v>162</v>
      </c>
      <c r="C70" s="46"/>
      <c r="D70" s="46" t="s">
        <v>104</v>
      </c>
      <c r="E70" s="46"/>
      <c r="F70" s="237"/>
    </row>
    <row r="71" spans="1:6" s="238" customFormat="1" ht="63" hidden="1">
      <c r="A71" s="45">
        <v>12</v>
      </c>
      <c r="B71" s="48" t="s">
        <v>259</v>
      </c>
      <c r="C71" s="46"/>
      <c r="D71" s="46" t="s">
        <v>163</v>
      </c>
      <c r="E71" s="46"/>
      <c r="F71" s="237"/>
    </row>
    <row r="72" spans="1:6" s="238" customFormat="1" ht="15.75" hidden="1">
      <c r="A72" s="45">
        <v>13</v>
      </c>
      <c r="B72" s="49" t="s">
        <v>164</v>
      </c>
      <c r="C72" s="46"/>
      <c r="D72" s="46" t="s">
        <v>104</v>
      </c>
      <c r="E72" s="46"/>
      <c r="F72" s="237"/>
    </row>
    <row r="73" spans="1:6" s="238" customFormat="1" ht="15.75" hidden="1">
      <c r="A73" s="50" t="s">
        <v>280</v>
      </c>
      <c r="B73" s="367" t="s">
        <v>938</v>
      </c>
      <c r="C73" s="368"/>
      <c r="D73" s="368"/>
      <c r="E73" s="369"/>
      <c r="F73" s="237"/>
    </row>
    <row r="74" spans="1:6" s="238" customFormat="1" ht="15.75" hidden="1">
      <c r="A74" s="45" t="s">
        <v>189</v>
      </c>
      <c r="B74" s="48" t="s">
        <v>264</v>
      </c>
      <c r="C74" s="46"/>
      <c r="D74" s="46" t="s">
        <v>123</v>
      </c>
      <c r="E74" s="46"/>
      <c r="F74" s="237"/>
    </row>
    <row r="75" spans="1:6" s="238" customFormat="1" ht="15.75" hidden="1">
      <c r="A75" s="45">
        <v>2</v>
      </c>
      <c r="B75" s="48" t="s">
        <v>265</v>
      </c>
      <c r="C75" s="46"/>
      <c r="D75" s="46" t="s">
        <v>123</v>
      </c>
      <c r="E75" s="46"/>
      <c r="F75" s="237"/>
    </row>
    <row r="76" spans="1:6" s="238" customFormat="1" ht="15.75" hidden="1">
      <c r="A76" s="45">
        <v>3</v>
      </c>
      <c r="B76" s="48" t="s">
        <v>97</v>
      </c>
      <c r="C76" s="46"/>
      <c r="D76" s="46" t="s">
        <v>123</v>
      </c>
      <c r="E76" s="46"/>
      <c r="F76" s="237"/>
    </row>
    <row r="77" spans="1:6" s="238" customFormat="1" ht="15.75" hidden="1">
      <c r="A77" s="45">
        <v>4</v>
      </c>
      <c r="B77" s="48" t="s">
        <v>155</v>
      </c>
      <c r="C77" s="46" t="s">
        <v>153</v>
      </c>
      <c r="D77" s="46" t="s">
        <v>255</v>
      </c>
      <c r="E77" s="46"/>
      <c r="F77" s="237"/>
    </row>
    <row r="78" spans="1:6" s="238" customFormat="1" ht="15.75" hidden="1">
      <c r="A78" s="45">
        <v>5</v>
      </c>
      <c r="B78" s="48" t="s">
        <v>156</v>
      </c>
      <c r="C78" s="46" t="s">
        <v>153</v>
      </c>
      <c r="D78" s="46" t="s">
        <v>256</v>
      </c>
      <c r="E78" s="46"/>
      <c r="F78" s="237"/>
    </row>
    <row r="79" spans="1:6" s="238" customFormat="1" ht="15.75" hidden="1">
      <c r="A79" s="45">
        <v>6</v>
      </c>
      <c r="B79" s="48" t="s">
        <v>157</v>
      </c>
      <c r="C79" s="46"/>
      <c r="D79" s="46" t="s">
        <v>158</v>
      </c>
      <c r="E79" s="46"/>
      <c r="F79" s="237"/>
    </row>
    <row r="80" spans="1:6" s="238" customFormat="1" ht="15.75" hidden="1">
      <c r="A80" s="45">
        <v>7</v>
      </c>
      <c r="B80" s="48" t="s">
        <v>159</v>
      </c>
      <c r="C80" s="46" t="s">
        <v>141</v>
      </c>
      <c r="D80" s="46">
        <v>70</v>
      </c>
      <c r="E80" s="46"/>
      <c r="F80" s="237"/>
    </row>
    <row r="81" spans="1:6" s="238" customFormat="1" ht="15.75" hidden="1">
      <c r="A81" s="45">
        <v>8</v>
      </c>
      <c r="B81" s="48" t="s">
        <v>257</v>
      </c>
      <c r="C81" s="46" t="s">
        <v>141</v>
      </c>
      <c r="D81" s="46">
        <v>70</v>
      </c>
      <c r="E81" s="46"/>
      <c r="F81" s="237"/>
    </row>
    <row r="82" spans="1:6" s="238" customFormat="1" ht="15.75" hidden="1">
      <c r="A82" s="45">
        <v>9</v>
      </c>
      <c r="B82" s="48" t="s">
        <v>258</v>
      </c>
      <c r="C82" s="46"/>
      <c r="D82" s="46" t="s">
        <v>160</v>
      </c>
      <c r="E82" s="46"/>
      <c r="F82" s="237"/>
    </row>
    <row r="83" spans="1:6" s="238" customFormat="1" ht="15.75" hidden="1">
      <c r="A83" s="45">
        <v>10</v>
      </c>
      <c r="B83" s="48" t="s">
        <v>166</v>
      </c>
      <c r="C83" s="46" t="s">
        <v>161</v>
      </c>
      <c r="D83" s="46" t="s">
        <v>29</v>
      </c>
      <c r="E83" s="46"/>
      <c r="F83" s="237"/>
    </row>
    <row r="84" spans="1:6" s="238" customFormat="1" ht="15.75" hidden="1">
      <c r="A84" s="45">
        <v>11</v>
      </c>
      <c r="B84" s="48" t="s">
        <v>162</v>
      </c>
      <c r="C84" s="46"/>
      <c r="D84" s="46" t="s">
        <v>104</v>
      </c>
      <c r="E84" s="46"/>
      <c r="F84" s="237"/>
    </row>
    <row r="85" spans="1:6" s="238" customFormat="1" ht="63" hidden="1">
      <c r="A85" s="45">
        <v>12</v>
      </c>
      <c r="B85" s="48" t="s">
        <v>259</v>
      </c>
      <c r="C85" s="46"/>
      <c r="D85" s="46" t="s">
        <v>163</v>
      </c>
      <c r="E85" s="46"/>
      <c r="F85" s="237"/>
    </row>
    <row r="86" spans="1:6" s="238" customFormat="1" ht="15.75" hidden="1">
      <c r="A86" s="45">
        <v>13</v>
      </c>
      <c r="B86" s="49" t="s">
        <v>164</v>
      </c>
      <c r="C86" s="46"/>
      <c r="D86" s="46" t="s">
        <v>104</v>
      </c>
      <c r="E86" s="46"/>
      <c r="F86" s="237"/>
    </row>
    <row r="87" spans="1:6" s="238" customFormat="1" ht="15.75" hidden="1">
      <c r="A87" s="50" t="s">
        <v>748</v>
      </c>
      <c r="B87" s="367" t="s">
        <v>746</v>
      </c>
      <c r="C87" s="368"/>
      <c r="D87" s="368"/>
      <c r="E87" s="369"/>
      <c r="F87" s="237"/>
    </row>
    <row r="88" spans="1:6" s="238" customFormat="1" ht="15.75" hidden="1">
      <c r="A88" s="45" t="s">
        <v>189</v>
      </c>
      <c r="B88" s="48" t="s">
        <v>264</v>
      </c>
      <c r="C88" s="46"/>
      <c r="D88" s="46" t="s">
        <v>123</v>
      </c>
      <c r="E88" s="46"/>
      <c r="F88" s="237"/>
    </row>
    <row r="89" spans="1:6" s="238" customFormat="1" ht="15.75" hidden="1">
      <c r="A89" s="45">
        <v>2</v>
      </c>
      <c r="B89" s="48" t="s">
        <v>265</v>
      </c>
      <c r="C89" s="46"/>
      <c r="D89" s="46" t="s">
        <v>123</v>
      </c>
      <c r="E89" s="46"/>
      <c r="F89" s="237"/>
    </row>
    <row r="90" spans="1:6" s="238" customFormat="1" ht="15.75" hidden="1">
      <c r="A90" s="45">
        <v>3</v>
      </c>
      <c r="B90" s="48" t="s">
        <v>97</v>
      </c>
      <c r="C90" s="46"/>
      <c r="D90" s="46" t="s">
        <v>123</v>
      </c>
      <c r="E90" s="46"/>
      <c r="F90" s="237"/>
    </row>
    <row r="91" spans="1:6" s="238" customFormat="1" ht="15.75" hidden="1">
      <c r="A91" s="45">
        <v>4</v>
      </c>
      <c r="B91" s="48" t="s">
        <v>155</v>
      </c>
      <c r="C91" s="46" t="s">
        <v>153</v>
      </c>
      <c r="D91" s="46" t="s">
        <v>255</v>
      </c>
      <c r="E91" s="46"/>
      <c r="F91" s="237"/>
    </row>
    <row r="92" spans="1:6" s="238" customFormat="1" ht="15.75" hidden="1">
      <c r="A92" s="45">
        <v>5</v>
      </c>
      <c r="B92" s="48" t="s">
        <v>156</v>
      </c>
      <c r="C92" s="46" t="s">
        <v>153</v>
      </c>
      <c r="D92" s="46" t="s">
        <v>256</v>
      </c>
      <c r="E92" s="46"/>
      <c r="F92" s="237"/>
    </row>
    <row r="93" spans="1:6" s="238" customFormat="1" ht="15.75" hidden="1">
      <c r="A93" s="45">
        <v>6</v>
      </c>
      <c r="B93" s="48" t="s">
        <v>157</v>
      </c>
      <c r="C93" s="46"/>
      <c r="D93" s="46" t="s">
        <v>158</v>
      </c>
      <c r="E93" s="46"/>
      <c r="F93" s="237"/>
    </row>
    <row r="94" spans="1:6" s="238" customFormat="1" ht="15.75" hidden="1">
      <c r="A94" s="45">
        <v>7</v>
      </c>
      <c r="B94" s="48" t="s">
        <v>159</v>
      </c>
      <c r="C94" s="46" t="s">
        <v>141</v>
      </c>
      <c r="D94" s="46">
        <v>70</v>
      </c>
      <c r="E94" s="46"/>
      <c r="F94" s="237"/>
    </row>
    <row r="95" spans="1:6" s="238" customFormat="1" ht="15.75" hidden="1">
      <c r="A95" s="45">
        <v>8</v>
      </c>
      <c r="B95" s="48" t="s">
        <v>257</v>
      </c>
      <c r="C95" s="46" t="s">
        <v>141</v>
      </c>
      <c r="D95" s="46">
        <v>70</v>
      </c>
      <c r="E95" s="46"/>
      <c r="F95" s="237"/>
    </row>
    <row r="96" spans="1:6" s="238" customFormat="1" ht="15.75" hidden="1">
      <c r="A96" s="45">
        <v>9</v>
      </c>
      <c r="B96" s="48" t="s">
        <v>258</v>
      </c>
      <c r="C96" s="46"/>
      <c r="D96" s="46" t="s">
        <v>751</v>
      </c>
      <c r="E96" s="46"/>
      <c r="F96" s="237"/>
    </row>
    <row r="97" spans="1:6" s="238" customFormat="1" ht="15.75" hidden="1">
      <c r="A97" s="45">
        <v>10</v>
      </c>
      <c r="B97" s="48" t="s">
        <v>166</v>
      </c>
      <c r="C97" s="46" t="s">
        <v>161</v>
      </c>
      <c r="D97" s="46" t="s">
        <v>29</v>
      </c>
      <c r="E97" s="46"/>
      <c r="F97" s="237"/>
    </row>
    <row r="98" spans="1:6" s="238" customFormat="1" ht="15.75" hidden="1">
      <c r="A98" s="45">
        <v>11</v>
      </c>
      <c r="B98" s="48" t="s">
        <v>162</v>
      </c>
      <c r="C98" s="46"/>
      <c r="D98" s="46" t="s">
        <v>104</v>
      </c>
      <c r="E98" s="46"/>
      <c r="F98" s="237"/>
    </row>
    <row r="99" spans="1:6" s="238" customFormat="1" ht="63" hidden="1">
      <c r="A99" s="45">
        <v>12</v>
      </c>
      <c r="B99" s="48" t="s">
        <v>259</v>
      </c>
      <c r="C99" s="46"/>
      <c r="D99" s="46" t="s">
        <v>163</v>
      </c>
      <c r="E99" s="46"/>
      <c r="F99" s="237"/>
    </row>
    <row r="100" spans="1:6" s="238" customFormat="1" ht="15.75" hidden="1">
      <c r="A100" s="45">
        <v>13</v>
      </c>
      <c r="B100" s="49" t="s">
        <v>164</v>
      </c>
      <c r="C100" s="46"/>
      <c r="D100" s="46" t="s">
        <v>104</v>
      </c>
      <c r="E100" s="46"/>
      <c r="F100" s="237"/>
    </row>
    <row r="101" spans="1:6" s="238" customFormat="1" ht="15.75" hidden="1">
      <c r="A101" s="50" t="s">
        <v>749</v>
      </c>
      <c r="B101" s="367" t="s">
        <v>747</v>
      </c>
      <c r="C101" s="368"/>
      <c r="D101" s="368"/>
      <c r="E101" s="369"/>
      <c r="F101" s="237"/>
    </row>
    <row r="102" spans="1:6" s="238" customFormat="1" ht="15.75" hidden="1">
      <c r="A102" s="45" t="s">
        <v>189</v>
      </c>
      <c r="B102" s="48" t="s">
        <v>264</v>
      </c>
      <c r="C102" s="46"/>
      <c r="D102" s="46" t="s">
        <v>123</v>
      </c>
      <c r="E102" s="46"/>
      <c r="F102" s="237"/>
    </row>
    <row r="103" spans="1:6" s="238" customFormat="1" ht="15.75" hidden="1">
      <c r="A103" s="45">
        <v>2</v>
      </c>
      <c r="B103" s="48" t="s">
        <v>265</v>
      </c>
      <c r="C103" s="46"/>
      <c r="D103" s="46" t="s">
        <v>123</v>
      </c>
      <c r="E103" s="46"/>
      <c r="F103" s="237"/>
    </row>
    <row r="104" spans="1:6" s="238" customFormat="1" ht="15.75" hidden="1">
      <c r="A104" s="45">
        <v>3</v>
      </c>
      <c r="B104" s="48" t="s">
        <v>97</v>
      </c>
      <c r="C104" s="46"/>
      <c r="D104" s="46" t="s">
        <v>123</v>
      </c>
      <c r="E104" s="46"/>
      <c r="F104" s="237"/>
    </row>
    <row r="105" spans="1:6" s="238" customFormat="1" ht="15.75" hidden="1">
      <c r="A105" s="45">
        <v>4</v>
      </c>
      <c r="B105" s="48" t="s">
        <v>155</v>
      </c>
      <c r="C105" s="46" t="s">
        <v>153</v>
      </c>
      <c r="D105" s="46" t="s">
        <v>255</v>
      </c>
      <c r="E105" s="46"/>
      <c r="F105" s="237"/>
    </row>
    <row r="106" spans="1:6" s="238" customFormat="1" ht="15.75" hidden="1">
      <c r="A106" s="45">
        <v>5</v>
      </c>
      <c r="B106" s="48" t="s">
        <v>156</v>
      </c>
      <c r="C106" s="46" t="s">
        <v>153</v>
      </c>
      <c r="D106" s="46" t="s">
        <v>256</v>
      </c>
      <c r="E106" s="46"/>
      <c r="F106" s="237"/>
    </row>
    <row r="107" spans="1:6" s="238" customFormat="1" ht="15.75" hidden="1">
      <c r="A107" s="45">
        <v>6</v>
      </c>
      <c r="B107" s="48" t="s">
        <v>157</v>
      </c>
      <c r="C107" s="46"/>
      <c r="D107" s="46" t="s">
        <v>158</v>
      </c>
      <c r="E107" s="46"/>
      <c r="F107" s="237"/>
    </row>
    <row r="108" spans="1:6" s="238" customFormat="1" ht="15.75" hidden="1">
      <c r="A108" s="45">
        <v>7</v>
      </c>
      <c r="B108" s="48" t="s">
        <v>159</v>
      </c>
      <c r="C108" s="46" t="s">
        <v>141</v>
      </c>
      <c r="D108" s="46">
        <v>160</v>
      </c>
      <c r="E108" s="46"/>
      <c r="F108" s="237"/>
    </row>
    <row r="109" spans="1:6" s="238" customFormat="1" ht="15.75" hidden="1">
      <c r="A109" s="45">
        <v>8</v>
      </c>
      <c r="B109" s="48" t="s">
        <v>257</v>
      </c>
      <c r="C109" s="46" t="s">
        <v>141</v>
      </c>
      <c r="D109" s="46">
        <v>160</v>
      </c>
      <c r="E109" s="46"/>
      <c r="F109" s="237"/>
    </row>
    <row r="110" spans="1:6" s="238" customFormat="1" ht="15.75" hidden="1">
      <c r="A110" s="45">
        <v>9</v>
      </c>
      <c r="B110" s="48" t="s">
        <v>258</v>
      </c>
      <c r="C110" s="46"/>
      <c r="D110" s="46" t="s">
        <v>751</v>
      </c>
      <c r="E110" s="46"/>
      <c r="F110" s="237"/>
    </row>
    <row r="111" spans="1:6" s="238" customFormat="1" ht="15.75" hidden="1">
      <c r="A111" s="45">
        <v>10</v>
      </c>
      <c r="B111" s="48" t="s">
        <v>166</v>
      </c>
      <c r="C111" s="46" t="s">
        <v>161</v>
      </c>
      <c r="D111" s="46" t="s">
        <v>29</v>
      </c>
      <c r="E111" s="46"/>
      <c r="F111" s="237"/>
    </row>
    <row r="112" spans="1:6" s="238" customFormat="1" ht="15.75" hidden="1">
      <c r="A112" s="45">
        <v>11</v>
      </c>
      <c r="B112" s="48" t="s">
        <v>162</v>
      </c>
      <c r="C112" s="46"/>
      <c r="D112" s="46" t="s">
        <v>104</v>
      </c>
      <c r="E112" s="46"/>
      <c r="F112" s="237"/>
    </row>
    <row r="113" spans="1:6" s="238" customFormat="1" ht="63" hidden="1">
      <c r="A113" s="45">
        <v>12</v>
      </c>
      <c r="B113" s="48" t="s">
        <v>259</v>
      </c>
      <c r="C113" s="46"/>
      <c r="D113" s="46" t="s">
        <v>163</v>
      </c>
      <c r="E113" s="46"/>
      <c r="F113" s="237"/>
    </row>
    <row r="114" spans="1:6" s="238" customFormat="1" ht="15.75" hidden="1">
      <c r="A114" s="45">
        <v>13</v>
      </c>
      <c r="B114" s="49" t="s">
        <v>164</v>
      </c>
      <c r="C114" s="46"/>
      <c r="D114" s="46" t="s">
        <v>104</v>
      </c>
      <c r="E114" s="46"/>
      <c r="F114" s="237"/>
    </row>
    <row r="115" spans="1:6" s="238" customFormat="1" ht="15.75" hidden="1">
      <c r="A115" s="50" t="s">
        <v>282</v>
      </c>
      <c r="B115" s="240" t="s">
        <v>351</v>
      </c>
      <c r="C115" s="46"/>
      <c r="D115" s="46"/>
      <c r="E115" s="46"/>
      <c r="F115" s="237"/>
    </row>
    <row r="116" spans="1:6" s="238" customFormat="1" ht="15.75" hidden="1">
      <c r="A116" s="45" t="s">
        <v>189</v>
      </c>
      <c r="B116" s="49" t="s">
        <v>95</v>
      </c>
      <c r="C116" s="46"/>
      <c r="D116" s="46" t="s">
        <v>123</v>
      </c>
      <c r="E116" s="46"/>
      <c r="F116" s="237"/>
    </row>
    <row r="117" spans="1:6" s="238" customFormat="1" ht="15.75" hidden="1">
      <c r="A117" s="45" t="s">
        <v>190</v>
      </c>
      <c r="B117" s="49" t="s">
        <v>97</v>
      </c>
      <c r="C117" s="46"/>
      <c r="D117" s="46" t="s">
        <v>123</v>
      </c>
      <c r="E117" s="46"/>
      <c r="F117" s="237"/>
    </row>
    <row r="118" spans="1:6" s="238" customFormat="1" ht="15.75" hidden="1">
      <c r="A118" s="45" t="s">
        <v>191</v>
      </c>
      <c r="B118" s="49" t="s">
        <v>155</v>
      </c>
      <c r="C118" s="46" t="s">
        <v>153</v>
      </c>
      <c r="D118" s="46" t="s">
        <v>255</v>
      </c>
      <c r="E118" s="46"/>
      <c r="F118" s="237"/>
    </row>
    <row r="119" spans="1:6" s="238" customFormat="1" ht="15.75" hidden="1">
      <c r="A119" s="45" t="s">
        <v>192</v>
      </c>
      <c r="B119" s="49" t="s">
        <v>156</v>
      </c>
      <c r="C119" s="46" t="s">
        <v>153</v>
      </c>
      <c r="D119" s="46" t="s">
        <v>256</v>
      </c>
      <c r="E119" s="46"/>
      <c r="F119" s="237"/>
    </row>
    <row r="120" spans="1:6" s="238" customFormat="1" ht="15.75" hidden="1">
      <c r="A120" s="45" t="s">
        <v>193</v>
      </c>
      <c r="B120" s="49" t="s">
        <v>260</v>
      </c>
      <c r="C120" s="46"/>
      <c r="D120" s="46" t="s">
        <v>261</v>
      </c>
      <c r="E120" s="46"/>
      <c r="F120" s="237"/>
    </row>
    <row r="121" spans="1:6" s="238" customFormat="1" ht="15.75" hidden="1">
      <c r="A121" s="45" t="s">
        <v>194</v>
      </c>
      <c r="B121" s="49" t="s">
        <v>168</v>
      </c>
      <c r="C121" s="46" t="s">
        <v>84</v>
      </c>
      <c r="D121" s="46"/>
      <c r="E121" s="46"/>
      <c r="F121" s="237"/>
    </row>
    <row r="122" spans="1:6" s="238" customFormat="1" ht="15.75" hidden="1">
      <c r="A122" s="45" t="s">
        <v>195</v>
      </c>
      <c r="B122" s="49" t="s">
        <v>162</v>
      </c>
      <c r="C122" s="46"/>
      <c r="D122" s="46" t="s">
        <v>169</v>
      </c>
      <c r="E122" s="46"/>
      <c r="F122" s="237"/>
    </row>
    <row r="123" spans="1:6" ht="15.75" hidden="1">
      <c r="A123" s="50" t="s">
        <v>283</v>
      </c>
      <c r="B123" s="240" t="s">
        <v>284</v>
      </c>
      <c r="C123" s="46"/>
      <c r="D123" s="46"/>
      <c r="E123" s="46"/>
    </row>
    <row r="124" spans="1:6" ht="15.75" hidden="1">
      <c r="A124" s="45" t="s">
        <v>189</v>
      </c>
      <c r="B124" s="49" t="s">
        <v>95</v>
      </c>
      <c r="C124" s="46"/>
      <c r="D124" s="46" t="s">
        <v>123</v>
      </c>
      <c r="E124" s="46"/>
    </row>
    <row r="125" spans="1:6" ht="15.75" hidden="1">
      <c r="A125" s="45" t="s">
        <v>190</v>
      </c>
      <c r="B125" s="49" t="s">
        <v>97</v>
      </c>
      <c r="C125" s="46"/>
      <c r="D125" s="46" t="s">
        <v>123</v>
      </c>
      <c r="E125" s="46"/>
    </row>
    <row r="126" spans="1:6" ht="15.75" hidden="1">
      <c r="A126" s="45" t="s">
        <v>191</v>
      </c>
      <c r="B126" s="49" t="s">
        <v>155</v>
      </c>
      <c r="C126" s="46" t="s">
        <v>153</v>
      </c>
      <c r="D126" s="46" t="s">
        <v>255</v>
      </c>
      <c r="E126" s="46"/>
    </row>
    <row r="127" spans="1:6" ht="15.75" hidden="1">
      <c r="A127" s="45" t="s">
        <v>192</v>
      </c>
      <c r="B127" s="49" t="s">
        <v>156</v>
      </c>
      <c r="C127" s="46" t="s">
        <v>153</v>
      </c>
      <c r="D127" s="46" t="s">
        <v>256</v>
      </c>
      <c r="E127" s="46"/>
    </row>
    <row r="128" spans="1:6" ht="15.75" hidden="1">
      <c r="A128" s="45" t="s">
        <v>193</v>
      </c>
      <c r="B128" s="49" t="s">
        <v>260</v>
      </c>
      <c r="C128" s="46"/>
      <c r="D128" s="46" t="s">
        <v>281</v>
      </c>
      <c r="E128" s="46"/>
    </row>
    <row r="129" spans="1:6" ht="15.75" hidden="1">
      <c r="A129" s="45" t="s">
        <v>194</v>
      </c>
      <c r="B129" s="49" t="s">
        <v>168</v>
      </c>
      <c r="C129" s="46" t="s">
        <v>84</v>
      </c>
      <c r="D129" s="46"/>
      <c r="E129" s="46"/>
    </row>
    <row r="130" spans="1:6" ht="15.75" hidden="1">
      <c r="A130" s="45" t="s">
        <v>195</v>
      </c>
      <c r="B130" s="49" t="s">
        <v>162</v>
      </c>
      <c r="C130" s="46"/>
      <c r="D130" s="46" t="s">
        <v>169</v>
      </c>
      <c r="E130" s="46"/>
    </row>
    <row r="131" spans="1:6" s="238" customFormat="1" ht="15.75">
      <c r="A131" s="50" t="s">
        <v>285</v>
      </c>
      <c r="B131" s="367" t="s">
        <v>983</v>
      </c>
      <c r="C131" s="368"/>
      <c r="D131" s="368"/>
      <c r="E131" s="369"/>
      <c r="F131" s="237"/>
    </row>
    <row r="132" spans="1:6" s="238" customFormat="1" ht="15.75">
      <c r="A132" s="45" t="s">
        <v>189</v>
      </c>
      <c r="B132" s="48" t="s">
        <v>264</v>
      </c>
      <c r="C132" s="46"/>
      <c r="D132" s="46" t="s">
        <v>123</v>
      </c>
      <c r="E132" s="46"/>
      <c r="F132" s="237"/>
    </row>
    <row r="133" spans="1:6" s="238" customFormat="1" ht="15.75">
      <c r="A133" s="45">
        <v>2</v>
      </c>
      <c r="B133" s="48" t="s">
        <v>964</v>
      </c>
      <c r="C133" s="46"/>
      <c r="D133" s="46" t="s">
        <v>123</v>
      </c>
      <c r="E133" s="46"/>
      <c r="F133" s="237"/>
    </row>
    <row r="134" spans="1:6" s="238" customFormat="1" ht="15.75">
      <c r="A134" s="45">
        <v>3</v>
      </c>
      <c r="B134" s="48" t="s">
        <v>97</v>
      </c>
      <c r="C134" s="46"/>
      <c r="D134" s="46" t="s">
        <v>123</v>
      </c>
      <c r="E134" s="46"/>
      <c r="F134" s="237"/>
    </row>
    <row r="135" spans="1:6" s="238" customFormat="1" ht="15.75">
      <c r="A135" s="45">
        <v>4</v>
      </c>
      <c r="B135" s="48" t="s">
        <v>155</v>
      </c>
      <c r="C135" s="46" t="s">
        <v>153</v>
      </c>
      <c r="D135" s="46" t="s">
        <v>255</v>
      </c>
      <c r="E135" s="46"/>
      <c r="F135" s="237"/>
    </row>
    <row r="136" spans="1:6" s="238" customFormat="1" ht="15.75">
      <c r="A136" s="45">
        <v>5</v>
      </c>
      <c r="B136" s="48" t="s">
        <v>156</v>
      </c>
      <c r="C136" s="46" t="s">
        <v>153</v>
      </c>
      <c r="D136" s="46" t="s">
        <v>256</v>
      </c>
      <c r="E136" s="46"/>
      <c r="F136" s="237"/>
    </row>
    <row r="137" spans="1:6" s="238" customFormat="1" ht="15.75">
      <c r="A137" s="45">
        <v>6</v>
      </c>
      <c r="B137" s="48" t="s">
        <v>157</v>
      </c>
      <c r="C137" s="46"/>
      <c r="D137" s="2" t="s">
        <v>158</v>
      </c>
      <c r="E137" s="46"/>
      <c r="F137" s="237"/>
    </row>
    <row r="138" spans="1:6" s="238" customFormat="1" ht="15.75">
      <c r="A138" s="45">
        <v>7</v>
      </c>
      <c r="B138" s="48" t="s">
        <v>159</v>
      </c>
      <c r="C138" s="46" t="s">
        <v>141</v>
      </c>
      <c r="D138" s="2">
        <v>70</v>
      </c>
      <c r="E138" s="46"/>
      <c r="F138" s="237"/>
    </row>
    <row r="139" spans="1:6" s="238" customFormat="1" ht="15.75">
      <c r="A139" s="45">
        <v>8</v>
      </c>
      <c r="B139" s="48" t="s">
        <v>257</v>
      </c>
      <c r="C139" s="46" t="s">
        <v>141</v>
      </c>
      <c r="D139" s="2">
        <v>70</v>
      </c>
      <c r="E139" s="46"/>
      <c r="F139" s="237"/>
    </row>
    <row r="140" spans="1:6" s="238" customFormat="1" ht="15.75">
      <c r="A140" s="45">
        <v>9</v>
      </c>
      <c r="B140" s="48" t="s">
        <v>258</v>
      </c>
      <c r="C140" s="46"/>
      <c r="D140" s="2" t="s">
        <v>160</v>
      </c>
      <c r="E140" s="46"/>
      <c r="F140" s="237"/>
    </row>
    <row r="141" spans="1:6" s="238" customFormat="1" ht="15.75">
      <c r="A141" s="45">
        <v>10</v>
      </c>
      <c r="B141" s="48" t="s">
        <v>166</v>
      </c>
      <c r="C141" s="46" t="s">
        <v>161</v>
      </c>
      <c r="D141" s="46" t="s">
        <v>946</v>
      </c>
      <c r="E141" s="46"/>
      <c r="F141" s="237"/>
    </row>
    <row r="142" spans="1:6" s="238" customFormat="1" ht="15.75">
      <c r="A142" s="45">
        <v>11</v>
      </c>
      <c r="B142" s="48" t="s">
        <v>162</v>
      </c>
      <c r="C142" s="46"/>
      <c r="D142" s="46" t="s">
        <v>104</v>
      </c>
      <c r="E142" s="46"/>
      <c r="F142" s="237"/>
    </row>
    <row r="143" spans="1:6" s="238" customFormat="1" ht="63">
      <c r="A143" s="45">
        <v>12</v>
      </c>
      <c r="B143" s="48" t="s">
        <v>991</v>
      </c>
      <c r="C143" s="46"/>
      <c r="D143" s="46" t="s">
        <v>163</v>
      </c>
      <c r="E143" s="46"/>
      <c r="F143" s="237"/>
    </row>
    <row r="144" spans="1:6" s="238" customFormat="1" ht="15.75">
      <c r="A144" s="45">
        <v>13</v>
      </c>
      <c r="B144" s="49" t="s">
        <v>164</v>
      </c>
      <c r="C144" s="46"/>
      <c r="D144" s="46" t="s">
        <v>104</v>
      </c>
      <c r="E144" s="46"/>
      <c r="F144" s="237"/>
    </row>
    <row r="145" spans="1:6" s="238" customFormat="1" ht="15.6" customHeight="1">
      <c r="A145" s="50" t="s">
        <v>280</v>
      </c>
      <c r="B145" s="367" t="s">
        <v>985</v>
      </c>
      <c r="C145" s="368"/>
      <c r="D145" s="368"/>
      <c r="E145" s="369"/>
      <c r="F145" s="237"/>
    </row>
    <row r="146" spans="1:6" s="238" customFormat="1" ht="15.75">
      <c r="A146" s="45" t="s">
        <v>189</v>
      </c>
      <c r="B146" s="48" t="s">
        <v>264</v>
      </c>
      <c r="C146" s="46"/>
      <c r="D146" s="46" t="s">
        <v>123</v>
      </c>
      <c r="E146" s="46"/>
      <c r="F146" s="237"/>
    </row>
    <row r="147" spans="1:6" s="238" customFormat="1" ht="15.75">
      <c r="A147" s="45">
        <v>2</v>
      </c>
      <c r="B147" s="48" t="s">
        <v>265</v>
      </c>
      <c r="C147" s="46"/>
      <c r="D147" s="46" t="s">
        <v>123</v>
      </c>
      <c r="E147" s="46"/>
      <c r="F147" s="237"/>
    </row>
    <row r="148" spans="1:6" s="238" customFormat="1" ht="15.75">
      <c r="A148" s="45">
        <v>3</v>
      </c>
      <c r="B148" s="48" t="s">
        <v>97</v>
      </c>
      <c r="C148" s="46"/>
      <c r="D148" s="46" t="s">
        <v>123</v>
      </c>
      <c r="E148" s="46"/>
      <c r="F148" s="237"/>
    </row>
    <row r="149" spans="1:6" s="238" customFormat="1" ht="15.75">
      <c r="A149" s="45">
        <v>4</v>
      </c>
      <c r="B149" s="48" t="s">
        <v>155</v>
      </c>
      <c r="C149" s="46" t="s">
        <v>153</v>
      </c>
      <c r="D149" s="46" t="s">
        <v>255</v>
      </c>
      <c r="E149" s="46"/>
      <c r="F149" s="237"/>
    </row>
    <row r="150" spans="1:6" s="238" customFormat="1" ht="15.75">
      <c r="A150" s="45">
        <v>5</v>
      </c>
      <c r="B150" s="48" t="s">
        <v>156</v>
      </c>
      <c r="C150" s="46" t="s">
        <v>153</v>
      </c>
      <c r="D150" s="46" t="s">
        <v>256</v>
      </c>
      <c r="E150" s="46"/>
      <c r="F150" s="237"/>
    </row>
    <row r="151" spans="1:6" s="238" customFormat="1" ht="15.75">
      <c r="A151" s="45">
        <v>6</v>
      </c>
      <c r="B151" s="48" t="s">
        <v>157</v>
      </c>
      <c r="C151" s="46"/>
      <c r="D151" s="46" t="s">
        <v>158</v>
      </c>
      <c r="E151" s="46"/>
      <c r="F151" s="237"/>
    </row>
    <row r="152" spans="1:6" s="238" customFormat="1" ht="15.75">
      <c r="A152" s="45">
        <v>7</v>
      </c>
      <c r="B152" s="48" t="s">
        <v>159</v>
      </c>
      <c r="C152" s="46" t="s">
        <v>141</v>
      </c>
      <c r="D152" s="46">
        <v>70</v>
      </c>
      <c r="E152" s="46"/>
      <c r="F152" s="237"/>
    </row>
    <row r="153" spans="1:6" s="238" customFormat="1" ht="15.75">
      <c r="A153" s="45">
        <v>8</v>
      </c>
      <c r="B153" s="48" t="s">
        <v>257</v>
      </c>
      <c r="C153" s="46" t="s">
        <v>141</v>
      </c>
      <c r="D153" s="46">
        <v>70</v>
      </c>
      <c r="E153" s="46"/>
      <c r="F153" s="237"/>
    </row>
    <row r="154" spans="1:6" s="238" customFormat="1" ht="15.75">
      <c r="A154" s="45">
        <v>9</v>
      </c>
      <c r="B154" s="48" t="s">
        <v>258</v>
      </c>
      <c r="C154" s="46"/>
      <c r="D154" s="46" t="s">
        <v>751</v>
      </c>
      <c r="E154" s="46"/>
      <c r="F154" s="237"/>
    </row>
    <row r="155" spans="1:6" s="238" customFormat="1" ht="15.75">
      <c r="A155" s="45">
        <v>10</v>
      </c>
      <c r="B155" s="48" t="s">
        <v>166</v>
      </c>
      <c r="C155" s="46" t="s">
        <v>161</v>
      </c>
      <c r="D155" s="46" t="s">
        <v>946</v>
      </c>
      <c r="E155" s="46"/>
      <c r="F155" s="237"/>
    </row>
    <row r="156" spans="1:6" s="238" customFormat="1" ht="15.75">
      <c r="A156" s="45">
        <v>11</v>
      </c>
      <c r="B156" s="48" t="s">
        <v>162</v>
      </c>
      <c r="C156" s="46"/>
      <c r="D156" s="46" t="s">
        <v>104</v>
      </c>
      <c r="E156" s="46"/>
      <c r="F156" s="237"/>
    </row>
    <row r="157" spans="1:6" s="238" customFormat="1" ht="78.75">
      <c r="A157" s="45">
        <v>12</v>
      </c>
      <c r="B157" s="48" t="s">
        <v>992</v>
      </c>
      <c r="C157" s="46"/>
      <c r="D157" s="46" t="s">
        <v>163</v>
      </c>
      <c r="E157" s="46"/>
      <c r="F157" s="237"/>
    </row>
    <row r="158" spans="1:6" s="238" customFormat="1" ht="15.75">
      <c r="A158" s="45">
        <v>13</v>
      </c>
      <c r="B158" s="49" t="s">
        <v>164</v>
      </c>
      <c r="C158" s="46"/>
      <c r="D158" s="46" t="s">
        <v>104</v>
      </c>
      <c r="E158" s="46"/>
      <c r="F158" s="237"/>
    </row>
  </sheetData>
  <mergeCells count="10">
    <mergeCell ref="B131:E131"/>
    <mergeCell ref="B145:E145"/>
    <mergeCell ref="B87:E87"/>
    <mergeCell ref="B101:E101"/>
    <mergeCell ref="B73:E73"/>
    <mergeCell ref="B3:E3"/>
    <mergeCell ref="B17:E17"/>
    <mergeCell ref="B31:E31"/>
    <mergeCell ref="B45:E45"/>
    <mergeCell ref="B59:E59"/>
  </mergeCells>
  <phoneticPr fontId="84" type="noConversion"/>
  <printOptions horizontalCentered="1"/>
  <pageMargins left="0.5" right="0.3" top="0.55000000000000004" bottom="0.55000000000000004" header="0.3" footer="0.3"/>
  <pageSetup paperSize="9" scale="99" orientation="portrait" r:id="rId1"/>
  <headerFoot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00B0F0"/>
  </sheetPr>
  <dimension ref="A1:E21"/>
  <sheetViews>
    <sheetView workbookViewId="0"/>
  </sheetViews>
  <sheetFormatPr defaultColWidth="9.140625" defaultRowHeight="16.5"/>
  <cols>
    <col min="1" max="1" width="5.140625" style="19" customWidth="1"/>
    <col min="2" max="2" width="48.85546875" style="19" customWidth="1"/>
    <col min="3" max="3" width="11.28515625" style="19" bestFit="1" customWidth="1"/>
    <col min="4" max="4" width="15.42578125" style="19" customWidth="1"/>
    <col min="5" max="5" width="12.5703125" style="19" customWidth="1"/>
    <col min="6" max="16384" width="9.140625" style="19"/>
  </cols>
  <sheetData>
    <row r="1" spans="1:5" s="18" customFormat="1" ht="28.5" customHeight="1">
      <c r="B1" s="370" t="s">
        <v>287</v>
      </c>
      <c r="C1" s="370"/>
      <c r="D1" s="370"/>
    </row>
    <row r="2" spans="1:5" s="18" customFormat="1">
      <c r="A2" s="23" t="s">
        <v>127</v>
      </c>
      <c r="B2" s="23" t="s">
        <v>417</v>
      </c>
      <c r="C2" s="76" t="s">
        <v>129</v>
      </c>
      <c r="D2" s="24" t="s">
        <v>2</v>
      </c>
      <c r="E2" s="24" t="s">
        <v>269</v>
      </c>
    </row>
    <row r="3" spans="1:5" ht="18.75">
      <c r="A3" s="77">
        <v>1</v>
      </c>
      <c r="B3" s="78" t="s">
        <v>177</v>
      </c>
      <c r="C3" s="77"/>
      <c r="D3" s="77" t="s">
        <v>463</v>
      </c>
      <c r="E3" s="77"/>
    </row>
    <row r="4" spans="1:5" ht="18.75">
      <c r="A4" s="77">
        <v>2</v>
      </c>
      <c r="B4" s="78" t="s">
        <v>204</v>
      </c>
      <c r="C4" s="77"/>
      <c r="D4" s="77" t="s">
        <v>463</v>
      </c>
      <c r="E4" s="77"/>
    </row>
    <row r="5" spans="1:5" ht="18.75">
      <c r="A5" s="77">
        <v>3</v>
      </c>
      <c r="B5" s="78" t="s">
        <v>175</v>
      </c>
      <c r="C5" s="77"/>
      <c r="D5" s="77" t="s">
        <v>463</v>
      </c>
      <c r="E5" s="77"/>
    </row>
    <row r="6" spans="1:5" ht="93.75">
      <c r="A6" s="77">
        <v>4</v>
      </c>
      <c r="B6" s="78" t="s">
        <v>170</v>
      </c>
      <c r="C6" s="77"/>
      <c r="D6" s="77" t="s">
        <v>468</v>
      </c>
      <c r="E6" s="77"/>
    </row>
    <row r="7" spans="1:5" ht="112.5">
      <c r="A7" s="77">
        <v>5</v>
      </c>
      <c r="B7" s="78" t="s">
        <v>17</v>
      </c>
      <c r="C7" s="77"/>
      <c r="D7" s="77" t="s">
        <v>469</v>
      </c>
      <c r="E7" s="77"/>
    </row>
    <row r="8" spans="1:5" ht="18.75">
      <c r="A8" s="77">
        <v>6</v>
      </c>
      <c r="B8" s="78" t="s">
        <v>470</v>
      </c>
      <c r="C8" s="77" t="s">
        <v>419</v>
      </c>
      <c r="D8" s="77" t="s">
        <v>471</v>
      </c>
      <c r="E8" s="77"/>
    </row>
    <row r="9" spans="1:5" ht="18.75">
      <c r="A9" s="77">
        <v>7</v>
      </c>
      <c r="B9" s="78" t="s">
        <v>472</v>
      </c>
      <c r="C9" s="77" t="s">
        <v>172</v>
      </c>
      <c r="D9" s="92" t="s">
        <v>173</v>
      </c>
      <c r="E9" s="81"/>
    </row>
    <row r="10" spans="1:5" ht="37.5">
      <c r="A10" s="77">
        <v>8</v>
      </c>
      <c r="B10" s="78" t="s">
        <v>473</v>
      </c>
      <c r="C10" s="77" t="s">
        <v>141</v>
      </c>
      <c r="D10" s="92" t="s">
        <v>474</v>
      </c>
      <c r="E10" s="81"/>
    </row>
    <row r="11" spans="1:5" ht="37.5">
      <c r="A11" s="77">
        <v>9</v>
      </c>
      <c r="B11" s="78" t="s">
        <v>476</v>
      </c>
      <c r="C11" s="77" t="s">
        <v>419</v>
      </c>
      <c r="D11" s="77" t="s">
        <v>477</v>
      </c>
      <c r="E11" s="77"/>
    </row>
    <row r="12" spans="1:5" ht="37.5">
      <c r="A12" s="77">
        <v>10</v>
      </c>
      <c r="B12" s="98" t="s">
        <v>628</v>
      </c>
      <c r="C12" s="77" t="s">
        <v>419</v>
      </c>
      <c r="D12" s="77" t="s">
        <v>478</v>
      </c>
      <c r="E12" s="77"/>
    </row>
    <row r="13" spans="1:5" ht="18.75">
      <c r="A13" s="77">
        <v>11</v>
      </c>
      <c r="B13" s="78" t="s">
        <v>423</v>
      </c>
      <c r="C13" s="77" t="s">
        <v>422</v>
      </c>
      <c r="D13" s="77" t="s">
        <v>479</v>
      </c>
      <c r="E13" s="77"/>
    </row>
    <row r="14" spans="1:5" s="96" customFormat="1" ht="18.75">
      <c r="A14" s="93">
        <v>12</v>
      </c>
      <c r="B14" s="94" t="s">
        <v>480</v>
      </c>
      <c r="C14" s="93" t="s">
        <v>87</v>
      </c>
      <c r="D14" s="95" t="s">
        <v>481</v>
      </c>
      <c r="E14" s="93"/>
    </row>
    <row r="15" spans="1:5" s="96" customFormat="1" ht="18.75">
      <c r="A15" s="93">
        <v>13</v>
      </c>
      <c r="B15" s="94" t="s">
        <v>482</v>
      </c>
      <c r="C15" s="93" t="s">
        <v>87</v>
      </c>
      <c r="D15" s="95" t="s">
        <v>483</v>
      </c>
      <c r="E15" s="93"/>
    </row>
    <row r="16" spans="1:5" ht="75">
      <c r="A16" s="77">
        <v>14</v>
      </c>
      <c r="B16" s="82" t="s">
        <v>484</v>
      </c>
      <c r="C16" s="81" t="s">
        <v>87</v>
      </c>
      <c r="D16" s="81" t="s">
        <v>485</v>
      </c>
      <c r="E16" s="81" t="s">
        <v>475</v>
      </c>
    </row>
    <row r="17" spans="1:5" s="96" customFormat="1" ht="18.75">
      <c r="A17" s="92">
        <v>15</v>
      </c>
      <c r="B17" s="97" t="s">
        <v>486</v>
      </c>
      <c r="C17" s="92" t="s">
        <v>87</v>
      </c>
      <c r="D17" s="92" t="s">
        <v>462</v>
      </c>
      <c r="E17" s="92"/>
    </row>
    <row r="18" spans="1:5" s="96" customFormat="1" ht="18.75">
      <c r="A18" s="92">
        <v>16</v>
      </c>
      <c r="B18" s="97" t="s">
        <v>487</v>
      </c>
      <c r="C18" s="92" t="s">
        <v>87</v>
      </c>
      <c r="D18" s="92" t="s">
        <v>462</v>
      </c>
      <c r="E18" s="92"/>
    </row>
    <row r="19" spans="1:5" ht="150">
      <c r="A19" s="77">
        <v>17</v>
      </c>
      <c r="B19" s="78" t="s">
        <v>488</v>
      </c>
      <c r="C19" s="77"/>
      <c r="D19" s="77" t="s">
        <v>489</v>
      </c>
      <c r="E19" s="77"/>
    </row>
    <row r="20" spans="1:5" ht="56.25">
      <c r="A20" s="77">
        <v>18</v>
      </c>
      <c r="B20" s="78" t="s">
        <v>490</v>
      </c>
      <c r="C20" s="77"/>
      <c r="D20" s="77" t="s">
        <v>491</v>
      </c>
      <c r="E20" s="77"/>
    </row>
    <row r="21" spans="1:5" ht="18.75">
      <c r="A21" s="79">
        <v>19</v>
      </c>
      <c r="B21" s="80" t="s">
        <v>492</v>
      </c>
      <c r="C21" s="79"/>
      <c r="D21" s="79" t="s">
        <v>169</v>
      </c>
      <c r="E21" s="79"/>
    </row>
  </sheetData>
  <mergeCells count="1">
    <mergeCell ref="B1:D1"/>
  </mergeCells>
  <printOptions horizontalCentered="1"/>
  <pageMargins left="0.5" right="0.3" top="0.3" bottom="0.3"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rang_tính15">
    <tabColor rgb="FFFF0000"/>
  </sheetPr>
  <dimension ref="A1:F31"/>
  <sheetViews>
    <sheetView zoomScale="85" zoomScaleNormal="85" workbookViewId="0"/>
  </sheetViews>
  <sheetFormatPr defaultRowHeight="15"/>
  <cols>
    <col min="1" max="1" width="4.5703125" customWidth="1"/>
    <col min="2" max="2" width="23.42578125" style="159" customWidth="1"/>
    <col min="4" max="4" width="23.5703125" customWidth="1"/>
    <col min="5" max="5" width="18.85546875" customWidth="1"/>
  </cols>
  <sheetData>
    <row r="1" spans="1:6" s="155" customFormat="1" ht="15.75">
      <c r="A1" s="154" t="e">
        <f>'Mục lục'!#REF!</f>
        <v>#REF!</v>
      </c>
      <c r="B1" s="158" t="e">
        <f>'Mục lục'!#REF!</f>
        <v>#REF!</v>
      </c>
      <c r="C1" s="152"/>
      <c r="D1" s="152"/>
      <c r="E1" s="152"/>
      <c r="F1" s="152"/>
    </row>
    <row r="2" spans="1:6" s="153" customFormat="1" ht="15.75">
      <c r="A2" s="45" t="s">
        <v>251</v>
      </c>
      <c r="B2" s="49" t="s">
        <v>252</v>
      </c>
      <c r="C2" s="46" t="s">
        <v>253</v>
      </c>
      <c r="D2" s="47" t="s">
        <v>2</v>
      </c>
      <c r="E2" s="47" t="s">
        <v>269</v>
      </c>
      <c r="F2" s="152"/>
    </row>
    <row r="3" spans="1:6" s="153" customFormat="1" ht="15.75">
      <c r="A3" s="45">
        <v>1</v>
      </c>
      <c r="B3" s="49" t="s">
        <v>177</v>
      </c>
      <c r="C3" s="46"/>
      <c r="D3" s="46" t="s">
        <v>463</v>
      </c>
      <c r="E3" s="46"/>
      <c r="F3" s="152"/>
    </row>
    <row r="4" spans="1:6" s="153" customFormat="1" ht="15.75">
      <c r="A4" s="45">
        <v>2</v>
      </c>
      <c r="B4" s="49" t="s">
        <v>204</v>
      </c>
      <c r="C4" s="46"/>
      <c r="D4" s="46" t="s">
        <v>463</v>
      </c>
      <c r="E4" s="46"/>
      <c r="F4" s="152"/>
    </row>
    <row r="5" spans="1:6" s="153" customFormat="1" ht="15.75">
      <c r="A5" s="45">
        <v>3</v>
      </c>
      <c r="B5" s="49" t="s">
        <v>175</v>
      </c>
      <c r="C5" s="46"/>
      <c r="D5" s="46" t="s">
        <v>463</v>
      </c>
      <c r="E5" s="46"/>
      <c r="F5" s="152"/>
    </row>
    <row r="6" spans="1:6" s="153" customFormat="1" ht="47.25">
      <c r="A6" s="45">
        <v>4</v>
      </c>
      <c r="B6" s="49" t="s">
        <v>170</v>
      </c>
      <c r="C6" s="46"/>
      <c r="D6" s="46" t="s">
        <v>752</v>
      </c>
      <c r="E6" s="46"/>
      <c r="F6" s="152"/>
    </row>
    <row r="7" spans="1:6" s="153" customFormat="1" ht="15.75">
      <c r="A7" s="45">
        <v>5</v>
      </c>
      <c r="B7" s="49" t="s">
        <v>17</v>
      </c>
      <c r="C7" s="46"/>
      <c r="D7" s="46" t="s">
        <v>753</v>
      </c>
      <c r="E7" s="46"/>
      <c r="F7" s="152"/>
    </row>
    <row r="8" spans="1:6" s="153" customFormat="1" ht="31.5">
      <c r="A8" s="45">
        <v>6</v>
      </c>
      <c r="B8" s="49" t="s">
        <v>754</v>
      </c>
      <c r="C8" s="46" t="s">
        <v>141</v>
      </c>
      <c r="D8" s="46" t="s">
        <v>922</v>
      </c>
      <c r="E8" s="46"/>
      <c r="F8" s="152"/>
    </row>
    <row r="9" spans="1:6" s="153" customFormat="1" ht="32.25" customHeight="1">
      <c r="A9" s="45">
        <v>7</v>
      </c>
      <c r="B9" s="49" t="s">
        <v>470</v>
      </c>
      <c r="C9" s="46" t="s">
        <v>153</v>
      </c>
      <c r="D9" s="46" t="s">
        <v>649</v>
      </c>
      <c r="E9" s="46"/>
      <c r="F9" s="152"/>
    </row>
    <row r="10" spans="1:6" s="153" customFormat="1" ht="47.25">
      <c r="A10" s="45">
        <v>8</v>
      </c>
      <c r="B10" s="49" t="s">
        <v>472</v>
      </c>
      <c r="C10" s="46" t="s">
        <v>172</v>
      </c>
      <c r="D10" s="46" t="s">
        <v>773</v>
      </c>
      <c r="E10" s="46"/>
      <c r="F10" s="152"/>
    </row>
    <row r="11" spans="1:6" s="153" customFormat="1" ht="55.5" customHeight="1">
      <c r="A11" s="45">
        <v>9</v>
      </c>
      <c r="B11" s="49" t="s">
        <v>755</v>
      </c>
      <c r="C11" s="46" t="s">
        <v>87</v>
      </c>
      <c r="D11" s="46" t="s">
        <v>774</v>
      </c>
      <c r="E11" s="46"/>
      <c r="F11" s="152"/>
    </row>
    <row r="12" spans="1:6" s="153" customFormat="1" ht="29.25" customHeight="1">
      <c r="A12" s="45"/>
      <c r="B12" s="156" t="s">
        <v>771</v>
      </c>
      <c r="C12" s="46" t="s">
        <v>87</v>
      </c>
      <c r="D12" s="46"/>
      <c r="E12" s="46"/>
      <c r="F12" s="152"/>
    </row>
    <row r="13" spans="1:6" s="153" customFormat="1" ht="48" customHeight="1">
      <c r="A13" s="45"/>
      <c r="B13" s="156" t="s">
        <v>772</v>
      </c>
      <c r="C13" s="46"/>
      <c r="D13" s="46"/>
      <c r="E13" s="46"/>
      <c r="F13" s="152"/>
    </row>
    <row r="14" spans="1:6" s="153" customFormat="1" ht="55.5" customHeight="1">
      <c r="A14" s="45">
        <v>10</v>
      </c>
      <c r="B14" s="49" t="s">
        <v>757</v>
      </c>
      <c r="C14" s="46" t="s">
        <v>419</v>
      </c>
      <c r="D14" s="46" t="s">
        <v>758</v>
      </c>
      <c r="E14" s="46"/>
      <c r="F14" s="152"/>
    </row>
    <row r="15" spans="1:6" s="153" customFormat="1" ht="64.5" customHeight="1">
      <c r="A15" s="45">
        <v>11</v>
      </c>
      <c r="B15" s="49" t="s">
        <v>759</v>
      </c>
      <c r="C15" s="46" t="s">
        <v>419</v>
      </c>
      <c r="D15" s="46" t="s">
        <v>760</v>
      </c>
      <c r="E15" s="46"/>
      <c r="F15" s="152"/>
    </row>
    <row r="16" spans="1:6" s="153" customFormat="1" ht="72" customHeight="1">
      <c r="A16" s="45">
        <v>12</v>
      </c>
      <c r="B16" s="49" t="s">
        <v>423</v>
      </c>
      <c r="C16" s="46" t="s">
        <v>422</v>
      </c>
      <c r="D16" s="46" t="s">
        <v>761</v>
      </c>
      <c r="E16" s="46"/>
      <c r="F16" s="152"/>
    </row>
    <row r="17" spans="1:6" s="153" customFormat="1" ht="27.75" customHeight="1">
      <c r="A17" s="45">
        <v>13</v>
      </c>
      <c r="B17" s="49" t="s">
        <v>762</v>
      </c>
      <c r="C17" s="46"/>
      <c r="D17" s="46"/>
      <c r="E17" s="46"/>
      <c r="F17" s="152"/>
    </row>
    <row r="18" spans="1:6" s="153" customFormat="1" ht="90.75" customHeight="1">
      <c r="A18" s="45"/>
      <c r="B18" s="49" t="s">
        <v>763</v>
      </c>
      <c r="C18" s="46"/>
      <c r="D18" s="46" t="s">
        <v>764</v>
      </c>
      <c r="E18" s="46"/>
      <c r="F18" s="152"/>
    </row>
    <row r="19" spans="1:6" s="153" customFormat="1" ht="47.25">
      <c r="A19" s="45"/>
      <c r="B19" s="49"/>
      <c r="C19" s="46"/>
      <c r="D19" s="46" t="s">
        <v>765</v>
      </c>
      <c r="E19" s="46"/>
      <c r="F19" s="152"/>
    </row>
    <row r="20" spans="1:6" s="153" customFormat="1" ht="47.25">
      <c r="A20" s="45"/>
      <c r="B20" s="49"/>
      <c r="C20" s="46"/>
      <c r="D20" s="46" t="s">
        <v>766</v>
      </c>
      <c r="E20" s="46"/>
      <c r="F20" s="152"/>
    </row>
    <row r="21" spans="1:6" s="153" customFormat="1" ht="15.75">
      <c r="A21" s="45"/>
      <c r="B21" s="49" t="s">
        <v>767</v>
      </c>
      <c r="C21" s="46" t="s">
        <v>768</v>
      </c>
      <c r="D21" s="46" t="s">
        <v>463</v>
      </c>
      <c r="E21" s="46"/>
      <c r="F21" s="152"/>
    </row>
    <row r="22" spans="1:6" s="153" customFormat="1" ht="31.5">
      <c r="A22" s="45"/>
      <c r="B22" s="49" t="s">
        <v>769</v>
      </c>
      <c r="C22" s="46" t="s">
        <v>87</v>
      </c>
      <c r="D22" s="46" t="s">
        <v>463</v>
      </c>
      <c r="E22" s="46" t="s">
        <v>756</v>
      </c>
      <c r="F22" s="152"/>
    </row>
    <row r="23" spans="1:6" s="153" customFormat="1" ht="15.75">
      <c r="A23" s="45">
        <v>14</v>
      </c>
      <c r="B23" s="49" t="s">
        <v>770</v>
      </c>
      <c r="C23" s="46"/>
      <c r="D23" s="46" t="s">
        <v>169</v>
      </c>
      <c r="E23" s="46"/>
      <c r="F23" s="152"/>
    </row>
    <row r="24" spans="1:6" ht="31.5" hidden="1">
      <c r="A24" s="150" t="s">
        <v>283</v>
      </c>
      <c r="B24" s="151" t="s">
        <v>284</v>
      </c>
      <c r="C24" s="38"/>
      <c r="D24" s="38"/>
      <c r="E24" s="38"/>
    </row>
    <row r="25" spans="1:6" ht="31.5" hidden="1">
      <c r="A25" s="148" t="s">
        <v>189</v>
      </c>
      <c r="B25" s="149" t="s">
        <v>95</v>
      </c>
      <c r="C25" s="38"/>
      <c r="D25" s="38" t="s">
        <v>123</v>
      </c>
      <c r="E25" s="38"/>
    </row>
    <row r="26" spans="1:6" ht="15.75" hidden="1">
      <c r="A26" s="148" t="s">
        <v>190</v>
      </c>
      <c r="B26" s="149" t="s">
        <v>97</v>
      </c>
      <c r="C26" s="38"/>
      <c r="D26" s="38" t="s">
        <v>123</v>
      </c>
      <c r="E26" s="38"/>
    </row>
    <row r="27" spans="1:6" ht="31.5" hidden="1">
      <c r="A27" s="148" t="s">
        <v>191</v>
      </c>
      <c r="B27" s="149" t="s">
        <v>155</v>
      </c>
      <c r="C27" s="38" t="s">
        <v>153</v>
      </c>
      <c r="D27" s="38" t="s">
        <v>255</v>
      </c>
      <c r="E27" s="38"/>
    </row>
    <row r="28" spans="1:6" ht="31.5" hidden="1">
      <c r="A28" s="148" t="s">
        <v>192</v>
      </c>
      <c r="B28" s="149" t="s">
        <v>156</v>
      </c>
      <c r="C28" s="38" t="s">
        <v>153</v>
      </c>
      <c r="D28" s="38" t="s">
        <v>256</v>
      </c>
      <c r="E28" s="38"/>
    </row>
    <row r="29" spans="1:6" ht="15.75" hidden="1">
      <c r="A29" s="148" t="s">
        <v>193</v>
      </c>
      <c r="B29" s="149" t="s">
        <v>260</v>
      </c>
      <c r="C29" s="38"/>
      <c r="D29" s="38" t="s">
        <v>281</v>
      </c>
      <c r="E29" s="38"/>
    </row>
    <row r="30" spans="1:6" ht="15.75" hidden="1">
      <c r="A30" s="148" t="s">
        <v>194</v>
      </c>
      <c r="B30" s="149" t="s">
        <v>168</v>
      </c>
      <c r="C30" s="38" t="s">
        <v>84</v>
      </c>
      <c r="D30" s="38"/>
      <c r="E30" s="38"/>
    </row>
    <row r="31" spans="1:6" ht="15.75" hidden="1">
      <c r="A31" s="148" t="s">
        <v>195</v>
      </c>
      <c r="B31" s="149" t="s">
        <v>162</v>
      </c>
      <c r="C31" s="38"/>
      <c r="D31" s="38" t="s">
        <v>169</v>
      </c>
      <c r="E31" s="38"/>
    </row>
  </sheetData>
  <printOptions horizontalCentered="1"/>
  <pageMargins left="0.5" right="0.3" top="0.55000000000000004" bottom="0.55000000000000004" header="0.3" footer="0.3"/>
  <pageSetup paperSize="9" scale="99" orientation="portrait" r:id="rId1"/>
  <headerFoot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7"/>
  <dimension ref="A1:E30"/>
  <sheetViews>
    <sheetView workbookViewId="0">
      <selection sqref="A1:E1"/>
    </sheetView>
  </sheetViews>
  <sheetFormatPr defaultColWidth="9.140625" defaultRowHeight="15.75"/>
  <cols>
    <col min="1" max="1" width="9.140625" style="10"/>
    <col min="2" max="2" width="30.42578125" style="10" customWidth="1"/>
    <col min="3" max="3" width="9.140625" style="10"/>
    <col min="4" max="4" width="52.7109375" style="10" customWidth="1"/>
    <col min="5" max="5" width="9.7109375" style="10" bestFit="1" customWidth="1"/>
    <col min="6" max="16384" width="9.140625" style="10"/>
  </cols>
  <sheetData>
    <row r="1" spans="1:5" ht="16.5">
      <c r="A1" s="373" t="s">
        <v>348</v>
      </c>
      <c r="B1" s="373"/>
      <c r="C1" s="373"/>
      <c r="D1" s="373"/>
      <c r="E1" s="373"/>
    </row>
    <row r="2" spans="1:5" ht="37.5">
      <c r="A2" s="83" t="s">
        <v>127</v>
      </c>
      <c r="B2" s="83" t="s">
        <v>417</v>
      </c>
      <c r="C2" s="83" t="s">
        <v>555</v>
      </c>
      <c r="D2" s="83" t="s">
        <v>2</v>
      </c>
      <c r="E2" s="83" t="s">
        <v>269</v>
      </c>
    </row>
    <row r="3" spans="1:5" ht="18.75">
      <c r="A3" s="85" t="s">
        <v>580</v>
      </c>
      <c r="B3" s="86" t="s">
        <v>177</v>
      </c>
      <c r="C3" s="85"/>
      <c r="D3" s="85" t="s">
        <v>463</v>
      </c>
      <c r="E3" s="42"/>
    </row>
    <row r="4" spans="1:5" ht="18.75">
      <c r="A4" s="85" t="s">
        <v>581</v>
      </c>
      <c r="B4" s="86" t="s">
        <v>204</v>
      </c>
      <c r="C4" s="85"/>
      <c r="D4" s="85" t="s">
        <v>463</v>
      </c>
      <c r="E4" s="42"/>
    </row>
    <row r="5" spans="1:5" ht="18.75">
      <c r="A5" s="85" t="s">
        <v>582</v>
      </c>
      <c r="B5" s="86" t="s">
        <v>175</v>
      </c>
      <c r="C5" s="85"/>
      <c r="D5" s="85" t="s">
        <v>463</v>
      </c>
      <c r="E5" s="42"/>
    </row>
    <row r="6" spans="1:5" ht="37.5">
      <c r="A6" s="85" t="s">
        <v>583</v>
      </c>
      <c r="B6" s="86" t="s">
        <v>556</v>
      </c>
      <c r="C6" s="85"/>
      <c r="D6" s="87" t="s">
        <v>584</v>
      </c>
      <c r="E6" s="42"/>
    </row>
    <row r="7" spans="1:5" ht="150">
      <c r="A7" s="85" t="s">
        <v>585</v>
      </c>
      <c r="B7" s="86" t="s">
        <v>421</v>
      </c>
      <c r="C7" s="85"/>
      <c r="D7" s="87" t="s">
        <v>586</v>
      </c>
      <c r="E7" s="42"/>
    </row>
    <row r="8" spans="1:5" s="29" customFormat="1" ht="37.5">
      <c r="A8" s="85" t="s">
        <v>587</v>
      </c>
      <c r="B8" s="86" t="s">
        <v>557</v>
      </c>
      <c r="C8" s="85" t="s">
        <v>153</v>
      </c>
      <c r="D8" s="88" t="s">
        <v>558</v>
      </c>
      <c r="E8" s="91"/>
    </row>
    <row r="9" spans="1:5" ht="18.75">
      <c r="A9" s="85" t="s">
        <v>588</v>
      </c>
      <c r="B9" s="86" t="s">
        <v>179</v>
      </c>
      <c r="C9" s="85" t="s">
        <v>180</v>
      </c>
      <c r="D9" s="85">
        <v>50</v>
      </c>
      <c r="E9" s="42"/>
    </row>
    <row r="10" spans="1:5" s="29" customFormat="1" ht="37.5">
      <c r="A10" s="85" t="s">
        <v>589</v>
      </c>
      <c r="B10" s="86" t="s">
        <v>559</v>
      </c>
      <c r="C10" s="85" t="s">
        <v>178</v>
      </c>
      <c r="D10" s="85">
        <v>100</v>
      </c>
      <c r="E10" s="91"/>
    </row>
    <row r="11" spans="1:5" s="29" customFormat="1" ht="18.75">
      <c r="A11" s="85" t="s">
        <v>590</v>
      </c>
      <c r="B11" s="86" t="s">
        <v>591</v>
      </c>
      <c r="C11" s="85" t="s">
        <v>178</v>
      </c>
      <c r="D11" s="85">
        <v>100</v>
      </c>
      <c r="E11" s="91"/>
    </row>
    <row r="12" spans="1:5" ht="37.5">
      <c r="A12" s="85" t="s">
        <v>592</v>
      </c>
      <c r="B12" s="86" t="s">
        <v>551</v>
      </c>
      <c r="C12" s="85" t="s">
        <v>552</v>
      </c>
      <c r="D12" s="88" t="s">
        <v>560</v>
      </c>
      <c r="E12" s="42"/>
    </row>
    <row r="13" spans="1:5" ht="37.5">
      <c r="A13" s="85" t="s">
        <v>593</v>
      </c>
      <c r="B13" s="86" t="s">
        <v>553</v>
      </c>
      <c r="C13" s="85" t="s">
        <v>552</v>
      </c>
      <c r="D13" s="88" t="s">
        <v>561</v>
      </c>
      <c r="E13" s="42"/>
    </row>
    <row r="14" spans="1:5" ht="37.5">
      <c r="A14" s="85" t="s">
        <v>594</v>
      </c>
      <c r="B14" s="86" t="s">
        <v>554</v>
      </c>
      <c r="C14" s="85" t="s">
        <v>182</v>
      </c>
      <c r="D14" s="88" t="s">
        <v>562</v>
      </c>
      <c r="E14" s="42"/>
    </row>
    <row r="15" spans="1:5" ht="56.25">
      <c r="A15" s="85" t="s">
        <v>595</v>
      </c>
      <c r="B15" s="86" t="s">
        <v>596</v>
      </c>
      <c r="C15" s="85" t="s">
        <v>419</v>
      </c>
      <c r="D15" s="88" t="s">
        <v>563</v>
      </c>
      <c r="E15" s="42"/>
    </row>
    <row r="16" spans="1:5" ht="18.75">
      <c r="A16" s="85" t="s">
        <v>597</v>
      </c>
      <c r="B16" s="86" t="s">
        <v>598</v>
      </c>
      <c r="C16" s="85" t="s">
        <v>599</v>
      </c>
      <c r="D16" s="88" t="s">
        <v>600</v>
      </c>
      <c r="E16" s="42"/>
    </row>
    <row r="17" spans="1:5" ht="18.75">
      <c r="A17" s="85" t="s">
        <v>601</v>
      </c>
      <c r="B17" s="86" t="s">
        <v>602</v>
      </c>
      <c r="C17" s="85"/>
      <c r="D17" s="85"/>
      <c r="E17" s="42"/>
    </row>
    <row r="18" spans="1:5" ht="75">
      <c r="A18" s="86" t="s">
        <v>314</v>
      </c>
      <c r="B18" s="86" t="s">
        <v>564</v>
      </c>
      <c r="C18" s="87"/>
      <c r="D18" s="89" t="s">
        <v>615</v>
      </c>
      <c r="E18" s="42"/>
    </row>
    <row r="19" spans="1:5" ht="18.75">
      <c r="A19" s="85"/>
      <c r="B19" s="86" t="s">
        <v>565</v>
      </c>
      <c r="C19" s="85"/>
      <c r="D19" s="85" t="s">
        <v>463</v>
      </c>
      <c r="E19" s="42"/>
    </row>
    <row r="20" spans="1:5" ht="18.75">
      <c r="A20" s="85"/>
      <c r="B20" s="86" t="s">
        <v>566</v>
      </c>
      <c r="C20" s="85"/>
      <c r="D20" s="85" t="s">
        <v>463</v>
      </c>
      <c r="E20" s="42"/>
    </row>
    <row r="21" spans="1:5" ht="37.5">
      <c r="A21" s="85"/>
      <c r="B21" s="86" t="s">
        <v>567</v>
      </c>
      <c r="C21" s="85" t="s">
        <v>172</v>
      </c>
      <c r="D21" s="88" t="s">
        <v>603</v>
      </c>
      <c r="E21" s="42"/>
    </row>
    <row r="22" spans="1:5" ht="56.25">
      <c r="A22" s="86" t="s">
        <v>316</v>
      </c>
      <c r="B22" s="86" t="s">
        <v>604</v>
      </c>
      <c r="C22" s="85"/>
      <c r="D22" s="85" t="s">
        <v>605</v>
      </c>
      <c r="E22" s="42"/>
    </row>
    <row r="23" spans="1:5" ht="37.5">
      <c r="A23" s="371" t="s">
        <v>606</v>
      </c>
      <c r="B23" s="371" t="s">
        <v>568</v>
      </c>
      <c r="C23" s="372"/>
      <c r="D23" s="87" t="s">
        <v>569</v>
      </c>
      <c r="E23" s="42"/>
    </row>
    <row r="24" spans="1:5" ht="37.5">
      <c r="A24" s="371"/>
      <c r="B24" s="371"/>
      <c r="C24" s="372"/>
      <c r="D24" s="87" t="s">
        <v>570</v>
      </c>
      <c r="E24" s="42"/>
    </row>
    <row r="25" spans="1:5" ht="56.25">
      <c r="A25" s="86" t="s">
        <v>607</v>
      </c>
      <c r="B25" s="86" t="s">
        <v>571</v>
      </c>
      <c r="C25" s="85"/>
      <c r="D25" s="87" t="s">
        <v>572</v>
      </c>
      <c r="E25" s="42"/>
    </row>
    <row r="26" spans="1:5" ht="37.5">
      <c r="A26" s="86" t="s">
        <v>608</v>
      </c>
      <c r="B26" s="86" t="s">
        <v>573</v>
      </c>
      <c r="C26" s="85"/>
      <c r="D26" s="87" t="s">
        <v>574</v>
      </c>
      <c r="E26" s="42"/>
    </row>
    <row r="27" spans="1:5" ht="37.5">
      <c r="A27" s="85" t="s">
        <v>609</v>
      </c>
      <c r="B27" s="86" t="s">
        <v>575</v>
      </c>
      <c r="C27" s="85"/>
      <c r="D27" s="85" t="s">
        <v>576</v>
      </c>
      <c r="E27" s="42"/>
    </row>
    <row r="28" spans="1:5" ht="56.25">
      <c r="A28" s="85" t="s">
        <v>610</v>
      </c>
      <c r="B28" s="86" t="s">
        <v>577</v>
      </c>
      <c r="C28" s="85"/>
      <c r="D28" s="87" t="s">
        <v>611</v>
      </c>
      <c r="E28" s="42"/>
    </row>
    <row r="29" spans="1:5" ht="18.75">
      <c r="A29" s="85" t="s">
        <v>612</v>
      </c>
      <c r="B29" s="86" t="s">
        <v>578</v>
      </c>
      <c r="C29" s="85"/>
      <c r="D29" s="85" t="s">
        <v>613</v>
      </c>
      <c r="E29" s="42"/>
    </row>
    <row r="30" spans="1:5" ht="18.75">
      <c r="A30" s="85" t="s">
        <v>614</v>
      </c>
      <c r="B30" s="86" t="s">
        <v>492</v>
      </c>
      <c r="C30" s="85"/>
      <c r="D30" s="85" t="s">
        <v>185</v>
      </c>
      <c r="E30" s="42"/>
    </row>
  </sheetData>
  <mergeCells count="4">
    <mergeCell ref="A23:A24"/>
    <mergeCell ref="B23:B24"/>
    <mergeCell ref="C23:C24"/>
    <mergeCell ref="A1:E1"/>
  </mergeCells>
  <printOptions horizontalCentered="1"/>
  <pageMargins left="0.5" right="0.3" top="0.3" bottom="0.3" header="0.3" footer="0.3"/>
  <pageSetup paperSize="9" scale="80" orientation="portrait" r:id="rId1"/>
  <rowBreaks count="1" manualBreakCount="1">
    <brk id="2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rang_tính16">
    <tabColor rgb="FF00B0F0"/>
  </sheetPr>
  <dimension ref="A1:E39"/>
  <sheetViews>
    <sheetView workbookViewId="0">
      <selection sqref="A1:E1"/>
    </sheetView>
  </sheetViews>
  <sheetFormatPr defaultRowHeight="15"/>
  <cols>
    <col min="1" max="1" width="5" customWidth="1"/>
    <col min="2" max="2" width="36.140625" bestFit="1" customWidth="1"/>
    <col min="3" max="3" width="7.42578125" bestFit="1" customWidth="1"/>
    <col min="4" max="4" width="28.7109375" customWidth="1"/>
    <col min="5" max="5" width="11.5703125" customWidth="1"/>
  </cols>
  <sheetData>
    <row r="1" spans="1:5" ht="30" customHeight="1">
      <c r="A1" s="374" t="s">
        <v>288</v>
      </c>
      <c r="B1" s="374"/>
      <c r="C1" s="374"/>
      <c r="D1" s="374"/>
      <c r="E1" s="374"/>
    </row>
    <row r="2" spans="1:5" ht="15.75">
      <c r="A2" s="26" t="s">
        <v>127</v>
      </c>
      <c r="B2" s="26" t="s">
        <v>262</v>
      </c>
      <c r="C2" s="26" t="s">
        <v>129</v>
      </c>
      <c r="D2" s="26" t="s">
        <v>2</v>
      </c>
      <c r="E2" s="26" t="s">
        <v>3</v>
      </c>
    </row>
    <row r="3" spans="1:5" ht="15.75">
      <c r="A3" s="26" t="s">
        <v>154</v>
      </c>
      <c r="B3" s="40" t="s">
        <v>289</v>
      </c>
      <c r="C3" s="1"/>
      <c r="D3" s="1"/>
      <c r="E3" s="1"/>
    </row>
    <row r="4" spans="1:5" ht="50.25">
      <c r="A4" s="1" t="s">
        <v>290</v>
      </c>
      <c r="B4" s="32" t="s">
        <v>291</v>
      </c>
      <c r="C4" s="1"/>
      <c r="D4" s="1" t="s">
        <v>339</v>
      </c>
      <c r="E4" s="1"/>
    </row>
    <row r="5" spans="1:5" ht="31.5">
      <c r="A5" s="1" t="s">
        <v>292</v>
      </c>
      <c r="B5" s="32" t="s">
        <v>170</v>
      </c>
      <c r="C5" s="1"/>
      <c r="D5" s="1" t="s">
        <v>293</v>
      </c>
      <c r="E5" s="1"/>
    </row>
    <row r="6" spans="1:5" ht="31.5">
      <c r="A6" s="1" t="s">
        <v>294</v>
      </c>
      <c r="B6" s="32" t="s">
        <v>295</v>
      </c>
      <c r="C6" s="1"/>
      <c r="D6" s="1" t="s">
        <v>296</v>
      </c>
      <c r="E6" s="1"/>
    </row>
    <row r="7" spans="1:5" ht="30" customHeight="1">
      <c r="A7" s="1" t="s">
        <v>297</v>
      </c>
      <c r="B7" s="32" t="s">
        <v>298</v>
      </c>
      <c r="C7" s="1"/>
      <c r="D7" s="1" t="s">
        <v>299</v>
      </c>
      <c r="E7" s="1"/>
    </row>
    <row r="8" spans="1:5" ht="15.75">
      <c r="A8" s="26" t="s">
        <v>92</v>
      </c>
      <c r="B8" s="40" t="s">
        <v>300</v>
      </c>
      <c r="C8" s="1"/>
      <c r="D8" s="1"/>
      <c r="E8" s="33"/>
    </row>
    <row r="9" spans="1:5" ht="15.75">
      <c r="A9" s="1">
        <v>1</v>
      </c>
      <c r="B9" s="32" t="s">
        <v>301</v>
      </c>
      <c r="C9" s="1"/>
      <c r="D9" s="1"/>
      <c r="E9" s="33"/>
    </row>
    <row r="10" spans="1:5" ht="15.75">
      <c r="A10" s="1">
        <v>2</v>
      </c>
      <c r="B10" s="32" t="s">
        <v>175</v>
      </c>
      <c r="C10" s="1"/>
      <c r="D10" s="1"/>
      <c r="E10" s="33"/>
    </row>
    <row r="11" spans="1:5" ht="18.75">
      <c r="A11" s="1">
        <v>3</v>
      </c>
      <c r="B11" s="32" t="s">
        <v>171</v>
      </c>
      <c r="C11" s="1" t="s">
        <v>340</v>
      </c>
      <c r="D11" s="37" t="s">
        <v>341</v>
      </c>
      <c r="E11" s="33"/>
    </row>
    <row r="12" spans="1:5" ht="15.75">
      <c r="A12" s="1"/>
      <c r="B12" s="32" t="s">
        <v>156</v>
      </c>
      <c r="C12" s="1" t="s">
        <v>153</v>
      </c>
      <c r="D12" s="37" t="s">
        <v>342</v>
      </c>
      <c r="E12" s="33"/>
    </row>
    <row r="13" spans="1:5" ht="15.75">
      <c r="A13" s="1">
        <v>4</v>
      </c>
      <c r="B13" s="32" t="s">
        <v>302</v>
      </c>
      <c r="C13" s="1"/>
      <c r="D13" s="1" t="s">
        <v>303</v>
      </c>
      <c r="E13" s="1"/>
    </row>
    <row r="14" spans="1:5" ht="15.75">
      <c r="A14" s="1">
        <v>5</v>
      </c>
      <c r="B14" s="32" t="s">
        <v>304</v>
      </c>
      <c r="C14" s="1"/>
      <c r="D14" s="1" t="s">
        <v>305</v>
      </c>
      <c r="E14" s="1"/>
    </row>
    <row r="15" spans="1:5" ht="15.75">
      <c r="A15" s="1">
        <v>6</v>
      </c>
      <c r="B15" s="32" t="s">
        <v>306</v>
      </c>
      <c r="C15" s="1"/>
      <c r="D15" s="1">
        <v>3</v>
      </c>
      <c r="E15" s="1"/>
    </row>
    <row r="16" spans="1:5" ht="15.75">
      <c r="A16" s="1">
        <v>7</v>
      </c>
      <c r="B16" s="32" t="s">
        <v>179</v>
      </c>
      <c r="C16" s="1" t="s">
        <v>180</v>
      </c>
      <c r="D16" s="1">
        <v>50</v>
      </c>
      <c r="E16" s="1"/>
    </row>
    <row r="17" spans="1:5" ht="15.75">
      <c r="A17" s="1">
        <v>8</v>
      </c>
      <c r="B17" s="32" t="s">
        <v>307</v>
      </c>
      <c r="C17" s="1"/>
      <c r="D17" s="1" t="s">
        <v>308</v>
      </c>
      <c r="E17" s="1"/>
    </row>
    <row r="18" spans="1:5" ht="15.75">
      <c r="A18" s="1">
        <v>9</v>
      </c>
      <c r="B18" s="32" t="s">
        <v>246</v>
      </c>
      <c r="C18" s="1"/>
      <c r="D18" s="1" t="s">
        <v>309</v>
      </c>
      <c r="E18" s="1"/>
    </row>
    <row r="19" spans="1:5" ht="31.5">
      <c r="A19" s="1">
        <v>10</v>
      </c>
      <c r="B19" s="32" t="s">
        <v>310</v>
      </c>
      <c r="C19" s="65"/>
      <c r="D19" s="1" t="s">
        <v>263</v>
      </c>
      <c r="E19" s="1"/>
    </row>
    <row r="20" spans="1:5" ht="15.75">
      <c r="A20" s="1">
        <v>11</v>
      </c>
      <c r="B20" s="32" t="s">
        <v>133</v>
      </c>
      <c r="C20" s="1"/>
      <c r="D20" s="1" t="s">
        <v>311</v>
      </c>
      <c r="E20" s="1"/>
    </row>
    <row r="21" spans="1:5" ht="31.5">
      <c r="A21" s="1">
        <v>13</v>
      </c>
      <c r="B21" s="32" t="s">
        <v>312</v>
      </c>
      <c r="C21" s="1" t="s">
        <v>178</v>
      </c>
      <c r="D21" s="37" t="s">
        <v>343</v>
      </c>
      <c r="E21" s="1"/>
    </row>
    <row r="22" spans="1:5" ht="15.75">
      <c r="A22" s="1">
        <v>14</v>
      </c>
      <c r="B22" s="32" t="s">
        <v>313</v>
      </c>
      <c r="C22" s="1"/>
      <c r="D22" s="1"/>
      <c r="E22" s="1"/>
    </row>
    <row r="23" spans="1:5" ht="15.75">
      <c r="A23" s="1" t="s">
        <v>314</v>
      </c>
      <c r="B23" s="32" t="s">
        <v>315</v>
      </c>
      <c r="C23" s="1" t="s">
        <v>153</v>
      </c>
      <c r="D23" s="1">
        <v>125</v>
      </c>
      <c r="E23" s="1"/>
    </row>
    <row r="24" spans="1:5" ht="15.75">
      <c r="A24" s="1" t="s">
        <v>316</v>
      </c>
      <c r="B24" s="32" t="s">
        <v>317</v>
      </c>
      <c r="C24" s="1"/>
      <c r="D24" s="1">
        <v>145</v>
      </c>
      <c r="E24" s="1"/>
    </row>
    <row r="25" spans="1:5" ht="31.5">
      <c r="A25" s="1">
        <v>16</v>
      </c>
      <c r="B25" s="32" t="s">
        <v>318</v>
      </c>
      <c r="C25" s="1"/>
      <c r="D25" s="1"/>
      <c r="E25" s="1"/>
    </row>
    <row r="26" spans="1:5" ht="15.75">
      <c r="A26" s="1" t="s">
        <v>319</v>
      </c>
      <c r="B26" s="32" t="s">
        <v>315</v>
      </c>
      <c r="C26" s="1" t="s">
        <v>153</v>
      </c>
      <c r="D26" s="1">
        <v>50</v>
      </c>
      <c r="E26" s="33"/>
    </row>
    <row r="27" spans="1:5" ht="15.75">
      <c r="A27" s="1" t="s">
        <v>320</v>
      </c>
      <c r="B27" s="32" t="s">
        <v>317</v>
      </c>
      <c r="C27" s="1" t="s">
        <v>153</v>
      </c>
      <c r="D27" s="1">
        <v>65</v>
      </c>
      <c r="E27" s="33"/>
    </row>
    <row r="28" spans="1:5" ht="15.75">
      <c r="A28" s="1">
        <v>19</v>
      </c>
      <c r="B28" s="32" t="s">
        <v>321</v>
      </c>
      <c r="C28" s="1" t="s">
        <v>322</v>
      </c>
      <c r="D28" s="37" t="s">
        <v>344</v>
      </c>
      <c r="E28" s="33"/>
    </row>
    <row r="29" spans="1:5" ht="25.5" customHeight="1">
      <c r="A29" s="1">
        <v>20</v>
      </c>
      <c r="B29" s="32" t="s">
        <v>323</v>
      </c>
      <c r="C29" s="1" t="s">
        <v>172</v>
      </c>
      <c r="D29" s="1">
        <v>25</v>
      </c>
      <c r="E29" s="33"/>
    </row>
    <row r="30" spans="1:5" ht="15.75">
      <c r="A30" s="1">
        <v>21</v>
      </c>
      <c r="B30" s="32" t="s">
        <v>324</v>
      </c>
      <c r="C30" s="1" t="s">
        <v>87</v>
      </c>
      <c r="D30" s="37" t="s">
        <v>345</v>
      </c>
      <c r="E30" s="1"/>
    </row>
    <row r="31" spans="1:5" ht="15.75">
      <c r="A31" s="1">
        <v>22</v>
      </c>
      <c r="B31" s="32" t="s">
        <v>325</v>
      </c>
      <c r="C31" s="1" t="s">
        <v>326</v>
      </c>
      <c r="D31" s="37" t="s">
        <v>346</v>
      </c>
      <c r="E31" s="33"/>
    </row>
    <row r="32" spans="1:5" ht="15.75">
      <c r="A32" s="1">
        <v>23</v>
      </c>
      <c r="B32" s="32" t="s">
        <v>327</v>
      </c>
      <c r="C32" s="1" t="s">
        <v>178</v>
      </c>
      <c r="D32" s="1">
        <v>630</v>
      </c>
      <c r="E32" s="33"/>
    </row>
    <row r="33" spans="1:5" ht="15.75">
      <c r="A33" s="1">
        <v>24</v>
      </c>
      <c r="B33" s="32" t="s">
        <v>328</v>
      </c>
      <c r="C33" s="1" t="s">
        <v>329</v>
      </c>
      <c r="D33" s="1">
        <v>400</v>
      </c>
      <c r="E33" s="1"/>
    </row>
    <row r="34" spans="1:5" ht="15.75">
      <c r="A34" s="1">
        <v>25</v>
      </c>
      <c r="B34" s="32" t="s">
        <v>330</v>
      </c>
      <c r="C34" s="1" t="s">
        <v>331</v>
      </c>
      <c r="D34" s="37" t="s">
        <v>344</v>
      </c>
      <c r="E34" s="1"/>
    </row>
    <row r="35" spans="1:5" ht="15.75">
      <c r="A35" s="1">
        <v>26</v>
      </c>
      <c r="B35" s="32" t="s">
        <v>332</v>
      </c>
      <c r="C35" s="1" t="s">
        <v>331</v>
      </c>
      <c r="D35" s="37" t="s">
        <v>347</v>
      </c>
      <c r="E35" s="1"/>
    </row>
    <row r="36" spans="1:5" ht="15.75">
      <c r="A36" s="1">
        <v>27</v>
      </c>
      <c r="B36" s="32" t="s">
        <v>333</v>
      </c>
      <c r="C36" s="1" t="s">
        <v>334</v>
      </c>
      <c r="D36" s="37" t="s">
        <v>347</v>
      </c>
      <c r="E36" s="1"/>
    </row>
    <row r="37" spans="1:5" ht="15.75">
      <c r="A37" s="26" t="s">
        <v>285</v>
      </c>
      <c r="B37" s="40" t="s">
        <v>184</v>
      </c>
      <c r="C37" s="1"/>
      <c r="D37" s="1"/>
      <c r="E37" s="1"/>
    </row>
    <row r="38" spans="1:5" ht="63">
      <c r="A38" s="1">
        <v>1</v>
      </c>
      <c r="B38" s="32" t="s">
        <v>335</v>
      </c>
      <c r="C38" s="1"/>
      <c r="D38" s="1" t="s">
        <v>336</v>
      </c>
      <c r="E38" s="1"/>
    </row>
    <row r="39" spans="1:5" ht="31.5">
      <c r="A39" s="1">
        <v>2</v>
      </c>
      <c r="B39" s="32" t="s">
        <v>337</v>
      </c>
      <c r="C39" s="1"/>
      <c r="D39" s="1" t="s">
        <v>338</v>
      </c>
      <c r="E39" s="1"/>
    </row>
  </sheetData>
  <mergeCells count="1">
    <mergeCell ref="A1:E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rang_tính17">
    <tabColor rgb="FF00B0F0"/>
  </sheetPr>
  <dimension ref="A1:D53"/>
  <sheetViews>
    <sheetView workbookViewId="0">
      <selection sqref="A1:D1"/>
    </sheetView>
  </sheetViews>
  <sheetFormatPr defaultColWidth="9.140625" defaultRowHeight="14.25"/>
  <cols>
    <col min="1" max="1" width="9.140625" style="63"/>
    <col min="2" max="2" width="41.85546875" style="63" customWidth="1"/>
    <col min="3" max="3" width="9.140625" style="63"/>
    <col min="4" max="4" width="34.140625" style="63" customWidth="1"/>
    <col min="5" max="16384" width="9.140625" style="63"/>
  </cols>
  <sheetData>
    <row r="1" spans="1:4" s="62" customFormat="1" ht="18.75">
      <c r="A1" s="375" t="s">
        <v>424</v>
      </c>
      <c r="B1" s="375"/>
      <c r="C1" s="375"/>
      <c r="D1" s="375"/>
    </row>
    <row r="2" spans="1:4" ht="18.75">
      <c r="A2" s="83" t="s">
        <v>127</v>
      </c>
      <c r="B2" s="84" t="s">
        <v>417</v>
      </c>
      <c r="C2" s="83" t="s">
        <v>129</v>
      </c>
      <c r="D2" s="83" t="s">
        <v>2</v>
      </c>
    </row>
    <row r="3" spans="1:4" ht="18.75">
      <c r="A3" s="83" t="s">
        <v>154</v>
      </c>
      <c r="B3" s="376" t="s">
        <v>495</v>
      </c>
      <c r="C3" s="376"/>
      <c r="D3" s="376"/>
    </row>
    <row r="4" spans="1:4" ht="18.75">
      <c r="A4" s="85">
        <v>1</v>
      </c>
      <c r="B4" s="86" t="s">
        <v>205</v>
      </c>
      <c r="C4" s="85"/>
      <c r="D4" s="85" t="s">
        <v>463</v>
      </c>
    </row>
    <row r="5" spans="1:4" ht="18.75">
      <c r="A5" s="85">
        <v>2</v>
      </c>
      <c r="B5" s="86" t="s">
        <v>418</v>
      </c>
      <c r="C5" s="85"/>
      <c r="D5" s="85" t="s">
        <v>463</v>
      </c>
    </row>
    <row r="6" spans="1:4" ht="18.75">
      <c r="A6" s="85">
        <v>3</v>
      </c>
      <c r="B6" s="86" t="s">
        <v>175</v>
      </c>
      <c r="C6" s="85"/>
      <c r="D6" s="85" t="s">
        <v>463</v>
      </c>
    </row>
    <row r="7" spans="1:4" ht="18.75">
      <c r="A7" s="85">
        <v>4</v>
      </c>
      <c r="B7" s="86" t="s">
        <v>170</v>
      </c>
      <c r="C7" s="85"/>
      <c r="D7" s="85" t="s">
        <v>496</v>
      </c>
    </row>
    <row r="8" spans="1:4" ht="18.75">
      <c r="A8" s="83" t="s">
        <v>92</v>
      </c>
      <c r="B8" s="376" t="s">
        <v>497</v>
      </c>
      <c r="C8" s="376"/>
      <c r="D8" s="376"/>
    </row>
    <row r="9" spans="1:4" ht="18.75">
      <c r="A9" s="85">
        <v>1</v>
      </c>
      <c r="B9" s="86" t="s">
        <v>498</v>
      </c>
      <c r="C9" s="85" t="s">
        <v>153</v>
      </c>
      <c r="D9" s="85">
        <v>24</v>
      </c>
    </row>
    <row r="10" spans="1:4" ht="18.75">
      <c r="A10" s="85">
        <v>2</v>
      </c>
      <c r="B10" s="86" t="s">
        <v>499</v>
      </c>
      <c r="C10" s="85" t="s">
        <v>180</v>
      </c>
      <c r="D10" s="85">
        <v>50</v>
      </c>
    </row>
    <row r="11" spans="1:4" ht="18.75">
      <c r="A11" s="85">
        <v>3</v>
      </c>
      <c r="B11" s="86" t="s">
        <v>500</v>
      </c>
      <c r="C11" s="85"/>
      <c r="D11" s="85" t="s">
        <v>501</v>
      </c>
    </row>
    <row r="12" spans="1:4" ht="56.25">
      <c r="A12" s="85">
        <v>4</v>
      </c>
      <c r="B12" s="86" t="s">
        <v>617</v>
      </c>
      <c r="C12" s="85"/>
      <c r="D12" s="85">
        <v>1.4</v>
      </c>
    </row>
    <row r="13" spans="1:4" ht="18.75">
      <c r="A13" s="85">
        <v>5</v>
      </c>
      <c r="B13" s="86" t="s">
        <v>493</v>
      </c>
      <c r="C13" s="85"/>
      <c r="D13" s="85" t="s">
        <v>494</v>
      </c>
    </row>
    <row r="14" spans="1:4" ht="18.75">
      <c r="A14" s="83" t="s">
        <v>285</v>
      </c>
      <c r="B14" s="376" t="s">
        <v>502</v>
      </c>
      <c r="C14" s="376"/>
      <c r="D14" s="376"/>
    </row>
    <row r="15" spans="1:4" ht="75">
      <c r="A15" s="85">
        <v>1</v>
      </c>
      <c r="B15" s="86" t="s">
        <v>503</v>
      </c>
      <c r="C15" s="85"/>
      <c r="D15" s="85" t="s">
        <v>504</v>
      </c>
    </row>
    <row r="16" spans="1:4" ht="18.75">
      <c r="A16" s="85">
        <v>2</v>
      </c>
      <c r="B16" s="86" t="s">
        <v>505</v>
      </c>
      <c r="C16" s="85"/>
      <c r="D16" s="85" t="s">
        <v>616</v>
      </c>
    </row>
    <row r="17" spans="1:4" ht="18.75">
      <c r="A17" s="85">
        <v>3</v>
      </c>
      <c r="B17" s="86" t="s">
        <v>506</v>
      </c>
      <c r="C17" s="85" t="s">
        <v>153</v>
      </c>
      <c r="D17" s="85" t="s">
        <v>507</v>
      </c>
    </row>
    <row r="18" spans="1:4" ht="18.75">
      <c r="A18" s="372">
        <v>4</v>
      </c>
      <c r="B18" s="371" t="s">
        <v>508</v>
      </c>
      <c r="C18" s="372" t="s">
        <v>419</v>
      </c>
      <c r="D18" s="85" t="s">
        <v>618</v>
      </c>
    </row>
    <row r="19" spans="1:4" ht="56.25">
      <c r="A19" s="372"/>
      <c r="B19" s="371"/>
      <c r="C19" s="372"/>
      <c r="D19" s="85" t="s">
        <v>619</v>
      </c>
    </row>
    <row r="20" spans="1:4" ht="37.5">
      <c r="A20" s="85">
        <v>5</v>
      </c>
      <c r="B20" s="86" t="s">
        <v>509</v>
      </c>
      <c r="C20" s="85" t="s">
        <v>419</v>
      </c>
      <c r="D20" s="85" t="s">
        <v>620</v>
      </c>
    </row>
    <row r="21" spans="1:4" ht="18.75">
      <c r="A21" s="85">
        <v>6</v>
      </c>
      <c r="B21" s="86" t="s">
        <v>510</v>
      </c>
      <c r="C21" s="85" t="s">
        <v>181</v>
      </c>
      <c r="D21" s="85" t="s">
        <v>511</v>
      </c>
    </row>
    <row r="22" spans="1:4" ht="37.5">
      <c r="A22" s="85">
        <v>7</v>
      </c>
      <c r="B22" s="86" t="s">
        <v>512</v>
      </c>
      <c r="C22" s="85" t="s">
        <v>513</v>
      </c>
      <c r="D22" s="85" t="s">
        <v>514</v>
      </c>
    </row>
    <row r="23" spans="1:4" ht="18.75">
      <c r="A23" s="85">
        <v>8</v>
      </c>
      <c r="B23" s="86" t="s">
        <v>621</v>
      </c>
      <c r="C23" s="85" t="s">
        <v>516</v>
      </c>
      <c r="D23" s="85" t="s">
        <v>622</v>
      </c>
    </row>
    <row r="24" spans="1:4" ht="18.75">
      <c r="A24" s="85">
        <v>9</v>
      </c>
      <c r="B24" s="86" t="s">
        <v>515</v>
      </c>
      <c r="C24" s="85" t="s">
        <v>516</v>
      </c>
      <c r="D24" s="85" t="s">
        <v>623</v>
      </c>
    </row>
    <row r="25" spans="1:4" ht="18.600000000000001" customHeight="1">
      <c r="A25" s="85">
        <v>10</v>
      </c>
      <c r="B25" s="86" t="s">
        <v>517</v>
      </c>
      <c r="C25" s="85"/>
      <c r="D25" s="85" t="s">
        <v>518</v>
      </c>
    </row>
    <row r="26" spans="1:4" ht="18.75">
      <c r="A26" s="83" t="s">
        <v>280</v>
      </c>
      <c r="B26" s="376" t="s">
        <v>519</v>
      </c>
      <c r="C26" s="376"/>
      <c r="D26" s="376"/>
    </row>
    <row r="27" spans="1:4" ht="56.25">
      <c r="A27" s="85">
        <v>1</v>
      </c>
      <c r="B27" s="86" t="s">
        <v>420</v>
      </c>
      <c r="C27" s="85"/>
      <c r="D27" s="85" t="s">
        <v>520</v>
      </c>
    </row>
    <row r="28" spans="1:4" ht="37.5">
      <c r="A28" s="85">
        <v>2</v>
      </c>
      <c r="B28" s="86" t="s">
        <v>521</v>
      </c>
      <c r="C28" s="85" t="s">
        <v>522</v>
      </c>
      <c r="D28" s="85" t="s">
        <v>523</v>
      </c>
    </row>
    <row r="29" spans="1:4" ht="37.5">
      <c r="A29" s="85">
        <v>3</v>
      </c>
      <c r="B29" s="86" t="s">
        <v>524</v>
      </c>
      <c r="C29" s="85" t="s">
        <v>419</v>
      </c>
      <c r="D29" s="85" t="s">
        <v>525</v>
      </c>
    </row>
    <row r="30" spans="1:4" ht="37.5">
      <c r="A30" s="85">
        <v>4</v>
      </c>
      <c r="B30" s="86" t="s">
        <v>526</v>
      </c>
      <c r="C30" s="85" t="s">
        <v>172</v>
      </c>
      <c r="D30" s="85" t="s">
        <v>527</v>
      </c>
    </row>
    <row r="31" spans="1:4" ht="18.75">
      <c r="A31" s="85">
        <v>5</v>
      </c>
      <c r="B31" s="86" t="s">
        <v>528</v>
      </c>
      <c r="C31" s="85" t="s">
        <v>141</v>
      </c>
      <c r="D31" s="85" t="s">
        <v>529</v>
      </c>
    </row>
    <row r="32" spans="1:4" ht="18.75">
      <c r="A32" s="85">
        <v>6</v>
      </c>
      <c r="B32" s="86" t="s">
        <v>530</v>
      </c>
      <c r="C32" s="85" t="s">
        <v>141</v>
      </c>
      <c r="D32" s="85" t="s">
        <v>531</v>
      </c>
    </row>
    <row r="33" spans="1:4" ht="18.75">
      <c r="A33" s="83" t="s">
        <v>282</v>
      </c>
      <c r="B33" s="376" t="s">
        <v>532</v>
      </c>
      <c r="C33" s="376"/>
      <c r="D33" s="376"/>
    </row>
    <row r="34" spans="1:4" ht="37.5">
      <c r="A34" s="85">
        <v>1</v>
      </c>
      <c r="B34" s="86" t="s">
        <v>624</v>
      </c>
      <c r="C34" s="85"/>
      <c r="D34" s="85" t="s">
        <v>625</v>
      </c>
    </row>
    <row r="35" spans="1:4" ht="18.75">
      <c r="A35" s="85"/>
      <c r="B35" s="86" t="s">
        <v>204</v>
      </c>
      <c r="C35" s="85"/>
      <c r="D35" s="85" t="s">
        <v>463</v>
      </c>
    </row>
    <row r="36" spans="1:4" ht="18.75">
      <c r="A36" s="85"/>
      <c r="B36" s="86" t="s">
        <v>175</v>
      </c>
      <c r="C36" s="85"/>
      <c r="D36" s="85" t="s">
        <v>463</v>
      </c>
    </row>
    <row r="37" spans="1:4" ht="18.75">
      <c r="A37" s="85"/>
      <c r="B37" s="86" t="s">
        <v>533</v>
      </c>
      <c r="C37" s="85"/>
      <c r="D37" s="85" t="s">
        <v>15</v>
      </c>
    </row>
    <row r="38" spans="1:4" ht="18.75">
      <c r="A38" s="85"/>
      <c r="B38" s="86" t="s">
        <v>534</v>
      </c>
      <c r="C38" s="85"/>
      <c r="D38" s="85" t="s">
        <v>535</v>
      </c>
    </row>
    <row r="39" spans="1:4" ht="18.75">
      <c r="A39" s="85"/>
      <c r="B39" s="86" t="s">
        <v>536</v>
      </c>
      <c r="C39" s="85" t="s">
        <v>178</v>
      </c>
      <c r="D39" s="85" t="s">
        <v>537</v>
      </c>
    </row>
    <row r="40" spans="1:4" ht="37.5">
      <c r="A40" s="372"/>
      <c r="B40" s="86" t="s">
        <v>538</v>
      </c>
      <c r="C40" s="85" t="s">
        <v>181</v>
      </c>
      <c r="D40" s="85" t="s">
        <v>514</v>
      </c>
    </row>
    <row r="41" spans="1:4" ht="18.75">
      <c r="A41" s="372"/>
      <c r="B41" s="86" t="s">
        <v>539</v>
      </c>
      <c r="C41" s="85"/>
      <c r="D41" s="85" t="s">
        <v>540</v>
      </c>
    </row>
    <row r="42" spans="1:4" ht="37.5">
      <c r="A42" s="85">
        <v>2</v>
      </c>
      <c r="B42" s="86" t="s">
        <v>626</v>
      </c>
      <c r="C42" s="85"/>
      <c r="D42" s="85" t="s">
        <v>627</v>
      </c>
    </row>
    <row r="43" spans="1:4" ht="18.75">
      <c r="A43" s="85">
        <v>3</v>
      </c>
      <c r="B43" s="86" t="s">
        <v>541</v>
      </c>
      <c r="C43" s="85"/>
      <c r="D43" s="85"/>
    </row>
    <row r="44" spans="1:4" ht="18.75">
      <c r="A44" s="372"/>
      <c r="B44" s="86" t="s">
        <v>177</v>
      </c>
      <c r="C44" s="85"/>
      <c r="D44" s="85" t="s">
        <v>463</v>
      </c>
    </row>
    <row r="45" spans="1:4" ht="18.75">
      <c r="A45" s="372"/>
      <c r="B45" s="86" t="s">
        <v>204</v>
      </c>
      <c r="C45" s="85"/>
      <c r="D45" s="85" t="s">
        <v>463</v>
      </c>
    </row>
    <row r="46" spans="1:4" ht="56.25">
      <c r="A46" s="372"/>
      <c r="B46" s="86" t="s">
        <v>542</v>
      </c>
      <c r="C46" s="85"/>
      <c r="D46" s="85" t="s">
        <v>543</v>
      </c>
    </row>
    <row r="47" spans="1:4" ht="18.75">
      <c r="A47" s="85">
        <v>4</v>
      </c>
      <c r="B47" s="86" t="s">
        <v>544</v>
      </c>
      <c r="C47" s="85"/>
      <c r="D47" s="85" t="s">
        <v>545</v>
      </c>
    </row>
    <row r="48" spans="1:4" ht="18.75">
      <c r="A48" s="85"/>
      <c r="B48" s="86" t="s">
        <v>177</v>
      </c>
      <c r="C48" s="85"/>
      <c r="D48" s="85" t="s">
        <v>463</v>
      </c>
    </row>
    <row r="49" spans="1:4" ht="18.75">
      <c r="A49" s="85"/>
      <c r="B49" s="86" t="s">
        <v>204</v>
      </c>
      <c r="C49" s="85"/>
      <c r="D49" s="85" t="s">
        <v>463</v>
      </c>
    </row>
    <row r="50" spans="1:4" ht="18.75">
      <c r="A50" s="372"/>
      <c r="B50" s="86" t="s">
        <v>542</v>
      </c>
      <c r="C50" s="85"/>
      <c r="D50" s="85" t="s">
        <v>546</v>
      </c>
    </row>
    <row r="51" spans="1:4" ht="18.75">
      <c r="A51" s="372"/>
      <c r="B51" s="86" t="s">
        <v>244</v>
      </c>
      <c r="C51" s="85"/>
      <c r="D51" s="85" t="s">
        <v>547</v>
      </c>
    </row>
    <row r="52" spans="1:4" ht="37.5">
      <c r="A52" s="372"/>
      <c r="B52" s="86" t="s">
        <v>548</v>
      </c>
      <c r="C52" s="85"/>
      <c r="D52" s="85" t="s">
        <v>549</v>
      </c>
    </row>
    <row r="53" spans="1:4" ht="75">
      <c r="A53" s="85">
        <v>5</v>
      </c>
      <c r="B53" s="87" t="s">
        <v>550</v>
      </c>
      <c r="C53" s="85"/>
      <c r="D53" s="85" t="s">
        <v>169</v>
      </c>
    </row>
  </sheetData>
  <mergeCells count="12">
    <mergeCell ref="A40:A41"/>
    <mergeCell ref="A44:A46"/>
    <mergeCell ref="A50:A52"/>
    <mergeCell ref="A1:D1"/>
    <mergeCell ref="A18:A19"/>
    <mergeCell ref="B18:B19"/>
    <mergeCell ref="C18:C19"/>
    <mergeCell ref="B26:D26"/>
    <mergeCell ref="B33:D33"/>
    <mergeCell ref="B3:D3"/>
    <mergeCell ref="B8:D8"/>
    <mergeCell ref="B14:D14"/>
  </mergeCells>
  <printOptions horizontalCentered="1"/>
  <pageMargins left="0.45866141700000002" right="0.45866141700000002" top="0.49803149600000002" bottom="0.49803149600000002" header="0.31496062992126" footer="0.31496062992126"/>
  <pageSetup paperSize="9" scale="81" fitToHeight="0" orientation="portrait" r:id="rId1"/>
  <headerFooter>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rang_tính18">
    <tabColor rgb="FFFF0000"/>
  </sheetPr>
  <dimension ref="A1:E58"/>
  <sheetViews>
    <sheetView view="pageBreakPreview" topLeftCell="A46" zoomScale="130" zoomScaleNormal="100" zoomScaleSheetLayoutView="130" workbookViewId="0">
      <selection activeCell="C42" sqref="C42"/>
    </sheetView>
  </sheetViews>
  <sheetFormatPr defaultColWidth="8.85546875" defaultRowHeight="14.25"/>
  <cols>
    <col min="1" max="1" width="8.85546875" style="115" customWidth="1"/>
    <col min="2" max="2" width="29.85546875" style="115" customWidth="1"/>
    <col min="3" max="3" width="8.7109375" style="115" bestFit="1" customWidth="1"/>
    <col min="4" max="4" width="29.140625" style="115" customWidth="1"/>
    <col min="5" max="5" width="15.28515625" style="115" customWidth="1"/>
    <col min="6" max="16384" width="8.85546875" style="115"/>
  </cols>
  <sheetData>
    <row r="1" spans="1:5" ht="16.5">
      <c r="A1" s="124" t="e">
        <f>+'Mục lục'!#REF!</f>
        <v>#REF!</v>
      </c>
      <c r="B1" s="377" t="e">
        <f>'Mục lục'!#REF!</f>
        <v>#REF!</v>
      </c>
      <c r="C1" s="377"/>
      <c r="D1" s="377"/>
      <c r="E1" s="377"/>
    </row>
    <row r="3" spans="1:5" ht="31.5">
      <c r="A3" s="117" t="s">
        <v>127</v>
      </c>
      <c r="B3" s="117" t="s">
        <v>174</v>
      </c>
      <c r="C3" s="117" t="s">
        <v>129</v>
      </c>
      <c r="D3" s="117" t="s">
        <v>2</v>
      </c>
      <c r="E3" s="125" t="s">
        <v>650</v>
      </c>
    </row>
    <row r="4" spans="1:5" ht="15.75">
      <c r="A4" s="378">
        <v>1</v>
      </c>
      <c r="B4" s="119" t="s">
        <v>652</v>
      </c>
      <c r="C4" s="379"/>
      <c r="D4" s="118" t="s">
        <v>123</v>
      </c>
      <c r="E4" s="118"/>
    </row>
    <row r="5" spans="1:5" ht="15.75">
      <c r="A5" s="378"/>
      <c r="B5" s="119" t="s">
        <v>175</v>
      </c>
      <c r="C5" s="380"/>
      <c r="D5" s="118" t="s">
        <v>123</v>
      </c>
      <c r="E5" s="118"/>
    </row>
    <row r="6" spans="1:5" ht="15.75">
      <c r="A6" s="378"/>
      <c r="B6" s="119" t="s">
        <v>653</v>
      </c>
      <c r="C6" s="379"/>
      <c r="D6" s="118" t="s">
        <v>738</v>
      </c>
      <c r="E6" s="118"/>
    </row>
    <row r="7" spans="1:5" ht="15.75">
      <c r="A7" s="118"/>
      <c r="B7" s="119" t="s">
        <v>655</v>
      </c>
      <c r="C7" s="119"/>
      <c r="D7" s="121" t="s">
        <v>739</v>
      </c>
      <c r="E7" s="118"/>
    </row>
    <row r="8" spans="1:5" ht="15.75">
      <c r="A8" s="118">
        <v>2</v>
      </c>
      <c r="B8" s="119" t="s">
        <v>291</v>
      </c>
      <c r="C8" s="119"/>
      <c r="D8" s="118"/>
      <c r="E8" s="118"/>
    </row>
    <row r="9" spans="1:5" ht="15.75">
      <c r="A9" s="118">
        <v>3</v>
      </c>
      <c r="B9" s="119" t="s">
        <v>657</v>
      </c>
      <c r="C9" s="119"/>
      <c r="D9" s="118"/>
      <c r="E9" s="118"/>
    </row>
    <row r="10" spans="1:5" ht="15.75">
      <c r="A10" s="118">
        <v>4</v>
      </c>
      <c r="B10" s="119" t="s">
        <v>179</v>
      </c>
      <c r="C10" s="118" t="s">
        <v>180</v>
      </c>
      <c r="D10" s="118">
        <v>50</v>
      </c>
      <c r="E10" s="118"/>
    </row>
    <row r="11" spans="1:5" ht="15.75">
      <c r="A11" s="118">
        <v>5</v>
      </c>
      <c r="B11" s="119" t="s">
        <v>658</v>
      </c>
      <c r="C11" s="118" t="s">
        <v>659</v>
      </c>
      <c r="D11" s="118">
        <v>100</v>
      </c>
      <c r="E11" s="118"/>
    </row>
    <row r="12" spans="1:5" ht="15.75">
      <c r="A12" s="118">
        <v>6</v>
      </c>
      <c r="B12" s="119" t="s">
        <v>660</v>
      </c>
      <c r="C12" s="118" t="s">
        <v>153</v>
      </c>
      <c r="D12" s="118" t="s">
        <v>651</v>
      </c>
      <c r="E12" s="118"/>
    </row>
    <row r="13" spans="1:5" ht="31.5">
      <c r="A13" s="118"/>
      <c r="B13" s="119" t="s">
        <v>661</v>
      </c>
      <c r="C13" s="118" t="s">
        <v>153</v>
      </c>
      <c r="D13" s="118" t="s">
        <v>740</v>
      </c>
      <c r="E13" s="118"/>
    </row>
    <row r="14" spans="1:5" ht="15.75">
      <c r="A14" s="118">
        <v>7</v>
      </c>
      <c r="B14" s="119" t="s">
        <v>662</v>
      </c>
      <c r="C14" s="118" t="s">
        <v>153</v>
      </c>
      <c r="D14" s="118" t="s">
        <v>663</v>
      </c>
      <c r="E14" s="118"/>
    </row>
    <row r="15" spans="1:5" ht="15.75">
      <c r="A15" s="118">
        <v>8</v>
      </c>
      <c r="B15" s="119" t="s">
        <v>306</v>
      </c>
      <c r="C15" s="119"/>
      <c r="D15" s="118" t="s">
        <v>664</v>
      </c>
      <c r="E15" s="118"/>
    </row>
    <row r="16" spans="1:5" ht="15.75">
      <c r="A16" s="118">
        <v>9</v>
      </c>
      <c r="B16" s="119" t="s">
        <v>665</v>
      </c>
      <c r="C16" s="119"/>
      <c r="D16" s="118" t="s">
        <v>741</v>
      </c>
      <c r="E16" s="118"/>
    </row>
    <row r="17" spans="1:5" ht="15.75">
      <c r="A17" s="118">
        <v>10</v>
      </c>
      <c r="B17" s="119" t="s">
        <v>667</v>
      </c>
      <c r="C17" s="119"/>
      <c r="D17" s="118" t="s">
        <v>668</v>
      </c>
      <c r="E17" s="118"/>
    </row>
    <row r="18" spans="1:5" ht="15.75">
      <c r="A18" s="118">
        <v>11</v>
      </c>
      <c r="B18" s="119" t="s">
        <v>669</v>
      </c>
      <c r="C18" s="119"/>
      <c r="D18" s="127" t="s">
        <v>670</v>
      </c>
      <c r="E18" s="127"/>
    </row>
    <row r="19" spans="1:5" ht="15.75">
      <c r="A19" s="118">
        <v>12</v>
      </c>
      <c r="B19" s="119" t="s">
        <v>671</v>
      </c>
      <c r="C19" s="119"/>
      <c r="D19" s="118">
        <v>5</v>
      </c>
      <c r="E19" s="118"/>
    </row>
    <row r="20" spans="1:5" ht="31.5">
      <c r="A20" s="118">
        <v>13</v>
      </c>
      <c r="B20" s="119" t="s">
        <v>672</v>
      </c>
      <c r="C20" s="119"/>
      <c r="D20" s="118" t="s">
        <v>673</v>
      </c>
      <c r="E20" s="118"/>
    </row>
    <row r="21" spans="1:5" ht="15.75">
      <c r="A21" s="118">
        <v>14</v>
      </c>
      <c r="B21" s="119" t="s">
        <v>674</v>
      </c>
      <c r="C21" s="119"/>
      <c r="D21" s="128">
        <v>0.02</v>
      </c>
      <c r="E21" s="128"/>
    </row>
    <row r="22" spans="1:5" ht="15.75">
      <c r="A22" s="118">
        <v>15</v>
      </c>
      <c r="B22" s="119" t="s">
        <v>675</v>
      </c>
      <c r="C22" s="118" t="s">
        <v>676</v>
      </c>
      <c r="D22" s="118">
        <v>205</v>
      </c>
      <c r="E22" s="118"/>
    </row>
    <row r="23" spans="1:5" ht="15.75">
      <c r="A23" s="118">
        <v>16</v>
      </c>
      <c r="B23" s="119" t="s">
        <v>677</v>
      </c>
      <c r="C23" s="118" t="s">
        <v>676</v>
      </c>
      <c r="D23" s="118">
        <v>1250</v>
      </c>
      <c r="E23" s="118"/>
    </row>
    <row r="24" spans="1:5" ht="15.75">
      <c r="A24" s="118">
        <v>17</v>
      </c>
      <c r="B24" s="119" t="s">
        <v>678</v>
      </c>
      <c r="C24" s="118" t="s">
        <v>279</v>
      </c>
      <c r="D24" s="118">
        <v>52</v>
      </c>
      <c r="E24" s="118"/>
    </row>
    <row r="25" spans="1:5" ht="15.75">
      <c r="A25" s="118">
        <v>18</v>
      </c>
      <c r="B25" s="119" t="s">
        <v>679</v>
      </c>
      <c r="C25" s="119"/>
      <c r="D25" s="118" t="s">
        <v>680</v>
      </c>
      <c r="E25" s="118"/>
    </row>
    <row r="26" spans="1:5" s="116" customFormat="1" ht="15.75">
      <c r="A26" s="118">
        <v>19</v>
      </c>
      <c r="B26" s="120" t="s">
        <v>681</v>
      </c>
      <c r="C26" s="121" t="s">
        <v>172</v>
      </c>
      <c r="D26" s="121" t="s">
        <v>947</v>
      </c>
      <c r="E26" s="121"/>
    </row>
    <row r="27" spans="1:5" s="116" customFormat="1" ht="15.75">
      <c r="A27" s="121">
        <v>20</v>
      </c>
      <c r="B27" s="120" t="s">
        <v>682</v>
      </c>
      <c r="C27" s="121" t="s">
        <v>153</v>
      </c>
      <c r="D27" s="121">
        <v>80</v>
      </c>
      <c r="E27" s="121"/>
    </row>
    <row r="28" spans="1:5" s="116" customFormat="1" ht="15.75">
      <c r="A28" s="121">
        <v>21</v>
      </c>
      <c r="B28" s="120" t="s">
        <v>683</v>
      </c>
      <c r="C28" s="121" t="s">
        <v>153</v>
      </c>
      <c r="D28" s="121">
        <v>190</v>
      </c>
      <c r="E28" s="121"/>
    </row>
    <row r="29" spans="1:5" s="116" customFormat="1" ht="15.75">
      <c r="A29" s="121">
        <v>22</v>
      </c>
      <c r="B29" s="120" t="s">
        <v>684</v>
      </c>
      <c r="C29" s="121" t="s">
        <v>153</v>
      </c>
      <c r="D29" s="121">
        <v>3</v>
      </c>
      <c r="E29" s="121"/>
    </row>
    <row r="30" spans="1:5" s="116" customFormat="1" ht="15.75">
      <c r="A30" s="121">
        <v>23</v>
      </c>
      <c r="B30" s="120" t="s">
        <v>685</v>
      </c>
      <c r="C30" s="121" t="s">
        <v>686</v>
      </c>
      <c r="D30" s="121">
        <v>120</v>
      </c>
      <c r="E30" s="121"/>
    </row>
    <row r="31" spans="1:5" s="116" customFormat="1" ht="18.75">
      <c r="A31" s="121">
        <v>24</v>
      </c>
      <c r="B31" s="120" t="s">
        <v>687</v>
      </c>
      <c r="C31" s="130" t="s">
        <v>688</v>
      </c>
      <c r="D31" s="121" t="s">
        <v>689</v>
      </c>
      <c r="E31" s="121"/>
    </row>
    <row r="32" spans="1:5" s="116" customFormat="1" ht="18.75">
      <c r="A32" s="121">
        <v>25</v>
      </c>
      <c r="B32" s="120" t="s">
        <v>690</v>
      </c>
      <c r="C32" s="130" t="s">
        <v>688</v>
      </c>
      <c r="D32" s="121" t="s">
        <v>691</v>
      </c>
      <c r="E32" s="121"/>
    </row>
    <row r="33" spans="1:5" s="116" customFormat="1" ht="18.75">
      <c r="A33" s="121">
        <v>26</v>
      </c>
      <c r="B33" s="120" t="s">
        <v>692</v>
      </c>
      <c r="C33" s="130" t="s">
        <v>688</v>
      </c>
      <c r="D33" s="121">
        <v>40</v>
      </c>
      <c r="E33" s="121"/>
    </row>
    <row r="34" spans="1:5" s="116" customFormat="1" ht="18.75">
      <c r="A34" s="121">
        <v>27</v>
      </c>
      <c r="B34" s="120" t="s">
        <v>693</v>
      </c>
      <c r="C34" s="130" t="s">
        <v>688</v>
      </c>
      <c r="D34" s="121">
        <v>0</v>
      </c>
      <c r="E34" s="121"/>
    </row>
    <row r="35" spans="1:5" s="116" customFormat="1" ht="15.75">
      <c r="A35" s="118">
        <v>28</v>
      </c>
      <c r="B35" s="120" t="s">
        <v>694</v>
      </c>
      <c r="C35" s="120"/>
      <c r="D35" s="121" t="s">
        <v>123</v>
      </c>
      <c r="E35" s="121"/>
    </row>
    <row r="36" spans="1:5" s="116" customFormat="1" ht="31.5">
      <c r="A36" s="118">
        <v>29</v>
      </c>
      <c r="B36" s="120" t="s">
        <v>695</v>
      </c>
      <c r="C36" s="121" t="s">
        <v>87</v>
      </c>
      <c r="D36" s="121" t="s">
        <v>123</v>
      </c>
      <c r="E36" s="121"/>
    </row>
    <row r="37" spans="1:5" s="116" customFormat="1" ht="15.75">
      <c r="A37" s="118">
        <v>30</v>
      </c>
      <c r="B37" s="120" t="s">
        <v>696</v>
      </c>
      <c r="C37" s="121"/>
      <c r="D37" s="381" t="s">
        <v>123</v>
      </c>
      <c r="E37" s="121"/>
    </row>
    <row r="38" spans="1:5" s="116" customFormat="1" ht="15.75">
      <c r="A38" s="118">
        <v>31</v>
      </c>
      <c r="B38" s="120" t="s">
        <v>697</v>
      </c>
      <c r="C38" s="121" t="s">
        <v>84</v>
      </c>
      <c r="D38" s="381"/>
      <c r="E38" s="121"/>
    </row>
    <row r="39" spans="1:5" s="116" customFormat="1" ht="15.75">
      <c r="A39" s="118">
        <v>32</v>
      </c>
      <c r="B39" s="120" t="s">
        <v>698</v>
      </c>
      <c r="C39" s="121" t="s">
        <v>84</v>
      </c>
      <c r="D39" s="381"/>
      <c r="E39" s="121"/>
    </row>
    <row r="40" spans="1:5" s="137" customFormat="1" ht="18.75">
      <c r="A40" s="134"/>
      <c r="B40" s="135" t="s">
        <v>703</v>
      </c>
      <c r="C40" s="123"/>
      <c r="D40" s="123"/>
      <c r="E40" s="136"/>
    </row>
    <row r="41" spans="1:5" s="137" customFormat="1" ht="18.75">
      <c r="A41" s="118">
        <v>1</v>
      </c>
      <c r="B41" s="122" t="s">
        <v>704</v>
      </c>
      <c r="C41" s="118"/>
      <c r="D41" s="118" t="s">
        <v>463</v>
      </c>
      <c r="E41" s="119"/>
    </row>
    <row r="42" spans="1:5" s="137" customFormat="1" ht="18.75">
      <c r="A42" s="118">
        <v>2</v>
      </c>
      <c r="B42" s="122" t="s">
        <v>170</v>
      </c>
      <c r="C42" s="118"/>
      <c r="D42" s="118" t="s">
        <v>705</v>
      </c>
      <c r="E42" s="119"/>
    </row>
    <row r="43" spans="1:5" s="137" customFormat="1" ht="18.75">
      <c r="A43" s="118">
        <v>3</v>
      </c>
      <c r="B43" s="122" t="s">
        <v>706</v>
      </c>
      <c r="C43" s="118" t="s">
        <v>707</v>
      </c>
      <c r="D43" s="118" t="s">
        <v>708</v>
      </c>
      <c r="E43" s="119"/>
    </row>
    <row r="44" spans="1:5" s="137" customFormat="1" ht="31.5">
      <c r="A44" s="118">
        <v>4</v>
      </c>
      <c r="B44" s="122" t="s">
        <v>709</v>
      </c>
      <c r="C44" s="118"/>
      <c r="D44" s="118" t="s">
        <v>710</v>
      </c>
      <c r="E44" s="119"/>
    </row>
    <row r="45" spans="1:5" s="137" customFormat="1" ht="18.75">
      <c r="A45" s="118">
        <v>5</v>
      </c>
      <c r="B45" s="122" t="s">
        <v>711</v>
      </c>
      <c r="C45" s="118" t="s">
        <v>712</v>
      </c>
      <c r="D45" s="118">
        <v>135</v>
      </c>
      <c r="E45" s="119"/>
    </row>
    <row r="46" spans="1:5" s="137" customFormat="1" ht="18.75">
      <c r="A46" s="118">
        <v>6</v>
      </c>
      <c r="B46" s="122" t="s">
        <v>713</v>
      </c>
      <c r="C46" s="118" t="s">
        <v>714</v>
      </c>
      <c r="D46" s="118" t="s">
        <v>715</v>
      </c>
      <c r="E46" s="119"/>
    </row>
    <row r="47" spans="1:5" s="137" customFormat="1" ht="18.75">
      <c r="A47" s="118">
        <v>7</v>
      </c>
      <c r="B47" s="122" t="s">
        <v>716</v>
      </c>
      <c r="C47" s="118"/>
      <c r="D47" s="118"/>
      <c r="E47" s="119"/>
    </row>
    <row r="48" spans="1:5" s="137" customFormat="1" ht="18.75">
      <c r="A48" s="118">
        <v>8</v>
      </c>
      <c r="B48" s="122" t="s">
        <v>717</v>
      </c>
      <c r="C48" s="118" t="s">
        <v>153</v>
      </c>
      <c r="D48" s="118" t="s">
        <v>718</v>
      </c>
      <c r="E48" s="119"/>
    </row>
    <row r="49" spans="1:5" s="137" customFormat="1" ht="18.75">
      <c r="A49" s="118">
        <v>9</v>
      </c>
      <c r="B49" s="122" t="s">
        <v>719</v>
      </c>
      <c r="C49" s="118" t="s">
        <v>153</v>
      </c>
      <c r="D49" s="118" t="s">
        <v>146</v>
      </c>
      <c r="E49" s="119"/>
    </row>
    <row r="50" spans="1:5" s="137" customFormat="1" ht="31.5">
      <c r="A50" s="118">
        <v>10</v>
      </c>
      <c r="B50" s="122" t="s">
        <v>720</v>
      </c>
      <c r="C50" s="118" t="s">
        <v>721</v>
      </c>
      <c r="D50" s="118" t="s">
        <v>722</v>
      </c>
      <c r="E50" s="119"/>
    </row>
    <row r="51" spans="1:5" s="137" customFormat="1" ht="18.75">
      <c r="A51" s="118">
        <v>11</v>
      </c>
      <c r="B51" s="122" t="s">
        <v>723</v>
      </c>
      <c r="C51" s="118" t="s">
        <v>724</v>
      </c>
      <c r="D51" s="118" t="s">
        <v>725</v>
      </c>
      <c r="E51" s="119"/>
    </row>
    <row r="52" spans="1:5" s="137" customFormat="1" ht="31.5">
      <c r="A52" s="118">
        <v>12</v>
      </c>
      <c r="B52" s="122" t="s">
        <v>726</v>
      </c>
      <c r="C52" s="118" t="s">
        <v>727</v>
      </c>
      <c r="D52" s="118" t="s">
        <v>728</v>
      </c>
      <c r="E52" s="119"/>
    </row>
    <row r="53" spans="1:5" s="137" customFormat="1" ht="18.75">
      <c r="A53" s="118">
        <v>13</v>
      </c>
      <c r="B53" s="122" t="s">
        <v>729</v>
      </c>
      <c r="C53" s="118"/>
      <c r="D53" s="118" t="s">
        <v>730</v>
      </c>
      <c r="E53" s="119"/>
    </row>
    <row r="54" spans="1:5" s="137" customFormat="1" ht="34.5">
      <c r="A54" s="118">
        <v>14</v>
      </c>
      <c r="B54" s="122" t="s">
        <v>731</v>
      </c>
      <c r="C54" s="118" t="s">
        <v>183</v>
      </c>
      <c r="D54" s="118">
        <v>0.5</v>
      </c>
      <c r="E54" s="119"/>
    </row>
    <row r="55" spans="1:5" s="137" customFormat="1" ht="18.75">
      <c r="A55" s="118">
        <v>15</v>
      </c>
      <c r="B55" s="122" t="s">
        <v>732</v>
      </c>
      <c r="C55" s="118"/>
      <c r="D55" s="118"/>
      <c r="E55" s="119"/>
    </row>
    <row r="56" spans="1:5" s="137" customFormat="1" ht="18.75">
      <c r="A56" s="118">
        <v>16</v>
      </c>
      <c r="B56" s="138" t="s">
        <v>733</v>
      </c>
      <c r="C56" s="118" t="s">
        <v>183</v>
      </c>
      <c r="D56" s="118">
        <v>0.01</v>
      </c>
      <c r="E56" s="119"/>
    </row>
    <row r="57" spans="1:5" s="137" customFormat="1" ht="31.5">
      <c r="A57" s="118">
        <v>17</v>
      </c>
      <c r="B57" s="138" t="s">
        <v>734</v>
      </c>
      <c r="C57" s="118" t="s">
        <v>735</v>
      </c>
      <c r="D57" s="118">
        <v>0.1</v>
      </c>
      <c r="E57" s="119"/>
    </row>
    <row r="58" spans="1:5" s="137" customFormat="1" ht="18.75">
      <c r="A58" s="118">
        <v>18</v>
      </c>
      <c r="B58" s="122" t="s">
        <v>736</v>
      </c>
      <c r="C58" s="118" t="s">
        <v>714</v>
      </c>
      <c r="D58" s="118" t="s">
        <v>737</v>
      </c>
      <c r="E58" s="119"/>
    </row>
  </sheetData>
  <mergeCells count="4">
    <mergeCell ref="B1:E1"/>
    <mergeCell ref="A4:A6"/>
    <mergeCell ref="C4:C6"/>
    <mergeCell ref="D37:D39"/>
  </mergeCells>
  <pageMargins left="0.7" right="0.7" top="0.75" bottom="0.75" header="0.3" footer="0.3"/>
  <pageSetup paperSize="9" scale="80" orientation="portrait"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rang_tính19">
    <tabColor rgb="FFFF0000"/>
  </sheetPr>
  <dimension ref="A1:F61"/>
  <sheetViews>
    <sheetView view="pageBreakPreview" zoomScale="130" zoomScaleNormal="100" zoomScaleSheetLayoutView="130" workbookViewId="0">
      <selection activeCell="C42" sqref="C42"/>
    </sheetView>
  </sheetViews>
  <sheetFormatPr defaultColWidth="8.85546875" defaultRowHeight="14.25"/>
  <cols>
    <col min="1" max="1" width="8.85546875" style="115" customWidth="1"/>
    <col min="2" max="2" width="29.85546875" style="115" customWidth="1"/>
    <col min="3" max="3" width="8.7109375" style="115" bestFit="1" customWidth="1"/>
    <col min="4" max="4" width="26.7109375" style="115" customWidth="1"/>
    <col min="5" max="5" width="16" style="115" customWidth="1"/>
    <col min="6" max="16384" width="8.85546875" style="115"/>
  </cols>
  <sheetData>
    <row r="1" spans="1:5" ht="16.5">
      <c r="A1" s="124" t="e">
        <f>+'Mục lục'!#REF!</f>
        <v>#REF!</v>
      </c>
      <c r="B1" s="377" t="e">
        <f>'Mục lục'!#REF!</f>
        <v>#REF!</v>
      </c>
      <c r="C1" s="377"/>
      <c r="D1" s="377"/>
      <c r="E1" s="377"/>
    </row>
    <row r="2" spans="1:5" ht="31.5">
      <c r="A2" s="117" t="s">
        <v>127</v>
      </c>
      <c r="B2" s="117" t="s">
        <v>174</v>
      </c>
      <c r="C2" s="117" t="s">
        <v>129</v>
      </c>
      <c r="D2" s="117" t="s">
        <v>2</v>
      </c>
      <c r="E2" s="125" t="s">
        <v>650</v>
      </c>
    </row>
    <row r="3" spans="1:5" ht="15.75">
      <c r="A3" s="378">
        <v>1</v>
      </c>
      <c r="B3" s="119" t="s">
        <v>652</v>
      </c>
      <c r="C3" s="379"/>
      <c r="D3" s="118" t="s">
        <v>123</v>
      </c>
      <c r="E3" s="118"/>
    </row>
    <row r="4" spans="1:5" ht="15.75">
      <c r="A4" s="378"/>
      <c r="B4" s="119" t="s">
        <v>175</v>
      </c>
      <c r="C4" s="379"/>
      <c r="D4" s="118" t="s">
        <v>123</v>
      </c>
      <c r="E4" s="118"/>
    </row>
    <row r="5" spans="1:5" ht="15.75">
      <c r="A5" s="378"/>
      <c r="B5" s="126" t="s">
        <v>653</v>
      </c>
      <c r="C5" s="380"/>
      <c r="D5" s="118" t="s">
        <v>654</v>
      </c>
      <c r="E5" s="118"/>
    </row>
    <row r="6" spans="1:5" ht="21.6" customHeight="1">
      <c r="A6" s="118"/>
      <c r="B6" s="119" t="s">
        <v>655</v>
      </c>
      <c r="C6" s="119"/>
      <c r="D6" s="118" t="s">
        <v>656</v>
      </c>
      <c r="E6" s="118"/>
    </row>
    <row r="7" spans="1:5" ht="15.75">
      <c r="A7" s="118">
        <v>2</v>
      </c>
      <c r="B7" s="119" t="s">
        <v>291</v>
      </c>
      <c r="C7" s="119"/>
      <c r="D7" s="118"/>
      <c r="E7" s="118"/>
    </row>
    <row r="8" spans="1:5" ht="15.75">
      <c r="A8" s="118">
        <v>3</v>
      </c>
      <c r="B8" s="119" t="s">
        <v>657</v>
      </c>
      <c r="C8" s="119"/>
      <c r="D8" s="118"/>
      <c r="E8" s="118"/>
    </row>
    <row r="9" spans="1:5" ht="15.75">
      <c r="A9" s="118">
        <v>4</v>
      </c>
      <c r="B9" s="119" t="s">
        <v>179</v>
      </c>
      <c r="C9" s="118" t="s">
        <v>180</v>
      </c>
      <c r="D9" s="118">
        <v>50</v>
      </c>
      <c r="E9" s="118"/>
    </row>
    <row r="10" spans="1:5" ht="15.75">
      <c r="A10" s="118">
        <v>5</v>
      </c>
      <c r="B10" s="119" t="s">
        <v>658</v>
      </c>
      <c r="C10" s="118" t="s">
        <v>659</v>
      </c>
      <c r="D10" s="118">
        <v>100</v>
      </c>
      <c r="E10" s="118"/>
    </row>
    <row r="11" spans="1:5" ht="15.75">
      <c r="A11" s="118">
        <v>6</v>
      </c>
      <c r="B11" s="119" t="s">
        <v>660</v>
      </c>
      <c r="C11" s="118" t="s">
        <v>153</v>
      </c>
      <c r="D11" s="118">
        <v>23</v>
      </c>
      <c r="E11" s="118"/>
    </row>
    <row r="12" spans="1:5" ht="31.5">
      <c r="A12" s="118"/>
      <c r="B12" s="119" t="s">
        <v>661</v>
      </c>
      <c r="C12" s="118" t="s">
        <v>153</v>
      </c>
      <c r="D12" s="118">
        <v>24</v>
      </c>
      <c r="E12" s="118"/>
    </row>
    <row r="13" spans="1:5" ht="15.75">
      <c r="A13" s="118">
        <v>7</v>
      </c>
      <c r="B13" s="119" t="s">
        <v>662</v>
      </c>
      <c r="C13" s="118" t="s">
        <v>153</v>
      </c>
      <c r="D13" s="118" t="s">
        <v>663</v>
      </c>
      <c r="E13" s="118"/>
    </row>
    <row r="14" spans="1:5" ht="15.75">
      <c r="A14" s="118">
        <v>8</v>
      </c>
      <c r="B14" s="119" t="s">
        <v>306</v>
      </c>
      <c r="C14" s="119"/>
      <c r="D14" s="118" t="s">
        <v>664</v>
      </c>
      <c r="E14" s="118"/>
    </row>
    <row r="15" spans="1:5" ht="15.75">
      <c r="A15" s="118">
        <v>9</v>
      </c>
      <c r="B15" s="119" t="s">
        <v>665</v>
      </c>
      <c r="C15" s="119"/>
      <c r="D15" s="118" t="s">
        <v>666</v>
      </c>
      <c r="E15" s="118"/>
    </row>
    <row r="16" spans="1:5" ht="15.75">
      <c r="A16" s="118">
        <v>10</v>
      </c>
      <c r="B16" s="119" t="s">
        <v>667</v>
      </c>
      <c r="C16" s="119"/>
      <c r="D16" s="118" t="s">
        <v>668</v>
      </c>
      <c r="E16" s="118"/>
    </row>
    <row r="17" spans="1:6" ht="15.75">
      <c r="A17" s="118">
        <v>11</v>
      </c>
      <c r="B17" s="119" t="s">
        <v>669</v>
      </c>
      <c r="C17" s="119"/>
      <c r="D17" s="127" t="s">
        <v>670</v>
      </c>
      <c r="E17" s="127"/>
    </row>
    <row r="18" spans="1:6" ht="15.75">
      <c r="A18" s="118">
        <v>12</v>
      </c>
      <c r="B18" s="119" t="s">
        <v>671</v>
      </c>
      <c r="C18" s="119"/>
      <c r="D18" s="118">
        <v>5</v>
      </c>
      <c r="E18" s="118"/>
    </row>
    <row r="19" spans="1:6" ht="31.5">
      <c r="A19" s="118">
        <v>13</v>
      </c>
      <c r="B19" s="119" t="s">
        <v>672</v>
      </c>
      <c r="C19" s="119"/>
      <c r="D19" s="118" t="s">
        <v>673</v>
      </c>
      <c r="E19" s="118"/>
    </row>
    <row r="20" spans="1:6" ht="15.75">
      <c r="A20" s="118">
        <v>14</v>
      </c>
      <c r="B20" s="119" t="s">
        <v>674</v>
      </c>
      <c r="C20" s="119"/>
      <c r="D20" s="128">
        <v>0.02</v>
      </c>
      <c r="E20" s="128"/>
    </row>
    <row r="21" spans="1:6" ht="15.75">
      <c r="A21" s="118">
        <v>15</v>
      </c>
      <c r="B21" s="119" t="s">
        <v>675</v>
      </c>
      <c r="C21" s="118" t="s">
        <v>676</v>
      </c>
      <c r="D21" s="118">
        <v>205</v>
      </c>
      <c r="E21" s="118"/>
    </row>
    <row r="22" spans="1:6" ht="15.75">
      <c r="A22" s="118">
        <v>16</v>
      </c>
      <c r="B22" s="119" t="s">
        <v>677</v>
      </c>
      <c r="C22" s="118" t="s">
        <v>676</v>
      </c>
      <c r="D22" s="118">
        <v>1250</v>
      </c>
      <c r="E22" s="118"/>
    </row>
    <row r="23" spans="1:6" ht="15.75">
      <c r="A23" s="118">
        <v>17</v>
      </c>
      <c r="B23" s="119" t="s">
        <v>678</v>
      </c>
      <c r="C23" s="118" t="s">
        <v>279</v>
      </c>
      <c r="D23" s="118">
        <v>52</v>
      </c>
      <c r="E23" s="118"/>
    </row>
    <row r="24" spans="1:6" ht="15.75">
      <c r="A24" s="118">
        <v>18</v>
      </c>
      <c r="B24" s="119" t="s">
        <v>679</v>
      </c>
      <c r="C24" s="119"/>
      <c r="D24" s="118" t="s">
        <v>680</v>
      </c>
      <c r="E24" s="118"/>
      <c r="F24" s="116"/>
    </row>
    <row r="25" spans="1:6" s="116" customFormat="1" ht="15.75">
      <c r="A25" s="118">
        <v>19</v>
      </c>
      <c r="B25" s="120" t="s">
        <v>681</v>
      </c>
      <c r="C25" s="121" t="s">
        <v>172</v>
      </c>
      <c r="D25" s="129" t="s">
        <v>947</v>
      </c>
      <c r="E25" s="121"/>
    </row>
    <row r="26" spans="1:6" s="116" customFormat="1" ht="31.5">
      <c r="A26" s="118">
        <v>20</v>
      </c>
      <c r="B26" s="120" t="s">
        <v>682</v>
      </c>
      <c r="C26" s="121" t="s">
        <v>153</v>
      </c>
      <c r="D26" s="121">
        <v>50</v>
      </c>
      <c r="E26" s="121"/>
    </row>
    <row r="27" spans="1:6" s="116" customFormat="1" ht="15.75">
      <c r="A27" s="118">
        <v>21</v>
      </c>
      <c r="B27" s="120" t="s">
        <v>683</v>
      </c>
      <c r="C27" s="121" t="s">
        <v>153</v>
      </c>
      <c r="D27" s="121">
        <v>125</v>
      </c>
      <c r="E27" s="121"/>
    </row>
    <row r="28" spans="1:6" s="116" customFormat="1" ht="15.75">
      <c r="A28" s="118">
        <v>22</v>
      </c>
      <c r="B28" s="120" t="s">
        <v>684</v>
      </c>
      <c r="C28" s="121" t="s">
        <v>153</v>
      </c>
      <c r="D28" s="121">
        <v>3</v>
      </c>
      <c r="E28" s="121"/>
    </row>
    <row r="29" spans="1:6" s="116" customFormat="1" ht="15.75">
      <c r="A29" s="118">
        <v>23</v>
      </c>
      <c r="B29" s="120" t="s">
        <v>685</v>
      </c>
      <c r="C29" s="121" t="s">
        <v>686</v>
      </c>
      <c r="D29" s="121">
        <v>120</v>
      </c>
      <c r="E29" s="121"/>
    </row>
    <row r="30" spans="1:6" s="116" customFormat="1" ht="18.75">
      <c r="A30" s="118">
        <v>24</v>
      </c>
      <c r="B30" s="120" t="s">
        <v>687</v>
      </c>
      <c r="C30" s="130" t="s">
        <v>688</v>
      </c>
      <c r="D30" s="121" t="s">
        <v>689</v>
      </c>
      <c r="E30" s="121"/>
    </row>
    <row r="31" spans="1:6" s="116" customFormat="1" ht="18.75">
      <c r="A31" s="118">
        <v>25</v>
      </c>
      <c r="B31" s="120" t="s">
        <v>690</v>
      </c>
      <c r="C31" s="130" t="s">
        <v>688</v>
      </c>
      <c r="D31" s="121" t="s">
        <v>691</v>
      </c>
      <c r="E31" s="121"/>
    </row>
    <row r="32" spans="1:6" s="116" customFormat="1" ht="18.75">
      <c r="A32" s="118">
        <v>26</v>
      </c>
      <c r="B32" s="120" t="s">
        <v>692</v>
      </c>
      <c r="C32" s="130" t="s">
        <v>688</v>
      </c>
      <c r="D32" s="121">
        <v>40</v>
      </c>
      <c r="E32" s="121"/>
    </row>
    <row r="33" spans="1:5" s="116" customFormat="1" ht="18.75">
      <c r="A33" s="118">
        <v>27</v>
      </c>
      <c r="B33" s="120" t="s">
        <v>693</v>
      </c>
      <c r="C33" s="130" t="s">
        <v>688</v>
      </c>
      <c r="D33" s="121">
        <v>0</v>
      </c>
      <c r="E33" s="121"/>
    </row>
    <row r="34" spans="1:5" s="116" customFormat="1" ht="15.75">
      <c r="A34" s="118">
        <v>28</v>
      </c>
      <c r="B34" s="120" t="s">
        <v>694</v>
      </c>
      <c r="C34" s="120"/>
      <c r="D34" s="121" t="s">
        <v>123</v>
      </c>
      <c r="E34" s="121"/>
    </row>
    <row r="35" spans="1:5" s="116" customFormat="1" ht="31.5">
      <c r="A35" s="118">
        <v>29</v>
      </c>
      <c r="B35" s="120" t="s">
        <v>695</v>
      </c>
      <c r="C35" s="121" t="s">
        <v>87</v>
      </c>
      <c r="D35" s="121" t="s">
        <v>123</v>
      </c>
      <c r="E35" s="121"/>
    </row>
    <row r="36" spans="1:5" s="116" customFormat="1" ht="15.75">
      <c r="A36" s="118">
        <v>30</v>
      </c>
      <c r="B36" s="120" t="s">
        <v>696</v>
      </c>
      <c r="C36" s="121"/>
      <c r="D36" s="381" t="s">
        <v>123</v>
      </c>
      <c r="E36" s="121"/>
    </row>
    <row r="37" spans="1:5" s="116" customFormat="1" ht="15.75">
      <c r="A37" s="118">
        <v>31</v>
      </c>
      <c r="B37" s="120" t="s">
        <v>697</v>
      </c>
      <c r="C37" s="121" t="s">
        <v>84</v>
      </c>
      <c r="D37" s="381"/>
      <c r="E37" s="121"/>
    </row>
    <row r="38" spans="1:5" s="116" customFormat="1" ht="15.75">
      <c r="A38" s="118">
        <v>32</v>
      </c>
      <c r="B38" s="120" t="s">
        <v>698</v>
      </c>
      <c r="C38" s="121" t="s">
        <v>84</v>
      </c>
      <c r="D38" s="381"/>
      <c r="E38" s="121"/>
    </row>
    <row r="39" spans="1:5" s="116" customFormat="1" ht="15.75">
      <c r="A39" s="131">
        <v>33</v>
      </c>
      <c r="B39" s="132" t="s">
        <v>176</v>
      </c>
      <c r="C39" s="131"/>
      <c r="D39" s="131"/>
      <c r="E39" s="133"/>
    </row>
    <row r="40" spans="1:5" s="116" customFormat="1" ht="15.75">
      <c r="A40" s="131"/>
      <c r="B40" s="132" t="s">
        <v>699</v>
      </c>
      <c r="C40" s="131"/>
      <c r="D40" s="131" t="s">
        <v>463</v>
      </c>
      <c r="E40" s="133"/>
    </row>
    <row r="41" spans="1:5" s="116" customFormat="1" ht="15.75">
      <c r="A41" s="131"/>
      <c r="B41" s="132" t="s">
        <v>542</v>
      </c>
      <c r="C41" s="131"/>
      <c r="D41" s="131" t="s">
        <v>700</v>
      </c>
      <c r="E41" s="133"/>
    </row>
    <row r="42" spans="1:5" s="116" customFormat="1" ht="31.5">
      <c r="A42" s="131">
        <v>34</v>
      </c>
      <c r="B42" s="132" t="s">
        <v>701</v>
      </c>
      <c r="C42" s="131"/>
      <c r="D42" s="131" t="s">
        <v>702</v>
      </c>
      <c r="E42" s="133"/>
    </row>
    <row r="43" spans="1:5" s="137" customFormat="1" ht="18.75">
      <c r="A43" s="134"/>
      <c r="B43" s="135" t="s">
        <v>703</v>
      </c>
      <c r="C43" s="123"/>
      <c r="D43" s="123"/>
      <c r="E43" s="136"/>
    </row>
    <row r="44" spans="1:5" s="137" customFormat="1" ht="18.75">
      <c r="A44" s="118">
        <v>1</v>
      </c>
      <c r="B44" s="122" t="s">
        <v>704</v>
      </c>
      <c r="C44" s="118"/>
      <c r="D44" s="118" t="s">
        <v>463</v>
      </c>
      <c r="E44" s="119"/>
    </row>
    <row r="45" spans="1:5" s="137" customFormat="1" ht="18.75">
      <c r="A45" s="118">
        <v>2</v>
      </c>
      <c r="B45" s="122" t="s">
        <v>170</v>
      </c>
      <c r="C45" s="118"/>
      <c r="D45" s="118" t="s">
        <v>705</v>
      </c>
      <c r="E45" s="119"/>
    </row>
    <row r="46" spans="1:5" s="137" customFormat="1" ht="18.75">
      <c r="A46" s="118">
        <v>3</v>
      </c>
      <c r="B46" s="122" t="s">
        <v>706</v>
      </c>
      <c r="C46" s="118" t="s">
        <v>707</v>
      </c>
      <c r="D46" s="118" t="s">
        <v>708</v>
      </c>
      <c r="E46" s="119"/>
    </row>
    <row r="47" spans="1:5" s="137" customFormat="1" ht="31.5">
      <c r="A47" s="118">
        <v>4</v>
      </c>
      <c r="B47" s="122" t="s">
        <v>709</v>
      </c>
      <c r="C47" s="118"/>
      <c r="D47" s="118" t="s">
        <v>710</v>
      </c>
      <c r="E47" s="119"/>
    </row>
    <row r="48" spans="1:5" s="137" customFormat="1" ht="18.75">
      <c r="A48" s="118">
        <v>5</v>
      </c>
      <c r="B48" s="122" t="s">
        <v>711</v>
      </c>
      <c r="C48" s="118" t="s">
        <v>712</v>
      </c>
      <c r="D48" s="118">
        <v>135</v>
      </c>
      <c r="E48" s="119"/>
    </row>
    <row r="49" spans="1:5" s="137" customFormat="1" ht="18.75">
      <c r="A49" s="118">
        <v>6</v>
      </c>
      <c r="B49" s="122" t="s">
        <v>713</v>
      </c>
      <c r="C49" s="118" t="s">
        <v>714</v>
      </c>
      <c r="D49" s="118" t="s">
        <v>715</v>
      </c>
      <c r="E49" s="119"/>
    </row>
    <row r="50" spans="1:5" s="137" customFormat="1" ht="18.75">
      <c r="A50" s="118">
        <v>7</v>
      </c>
      <c r="B50" s="122" t="s">
        <v>716</v>
      </c>
      <c r="C50" s="118"/>
      <c r="D50" s="118"/>
      <c r="E50" s="119"/>
    </row>
    <row r="51" spans="1:5" s="137" customFormat="1" ht="18.75">
      <c r="A51" s="118">
        <v>8</v>
      </c>
      <c r="B51" s="122" t="s">
        <v>717</v>
      </c>
      <c r="C51" s="118" t="s">
        <v>153</v>
      </c>
      <c r="D51" s="118" t="s">
        <v>718</v>
      </c>
      <c r="E51" s="119"/>
    </row>
    <row r="52" spans="1:5" s="137" customFormat="1" ht="18.75">
      <c r="A52" s="118">
        <v>9</v>
      </c>
      <c r="B52" s="122" t="s">
        <v>719</v>
      </c>
      <c r="C52" s="118" t="s">
        <v>153</v>
      </c>
      <c r="D52" s="118" t="s">
        <v>146</v>
      </c>
      <c r="E52" s="119"/>
    </row>
    <row r="53" spans="1:5" s="137" customFormat="1" ht="31.5">
      <c r="A53" s="118">
        <v>10</v>
      </c>
      <c r="B53" s="122" t="s">
        <v>720</v>
      </c>
      <c r="C53" s="118" t="s">
        <v>721</v>
      </c>
      <c r="D53" s="118" t="s">
        <v>722</v>
      </c>
      <c r="E53" s="119"/>
    </row>
    <row r="54" spans="1:5" s="137" customFormat="1" ht="18.75">
      <c r="A54" s="118">
        <v>11</v>
      </c>
      <c r="B54" s="122" t="s">
        <v>723</v>
      </c>
      <c r="C54" s="118" t="s">
        <v>724</v>
      </c>
      <c r="D54" s="118" t="s">
        <v>725</v>
      </c>
      <c r="E54" s="119"/>
    </row>
    <row r="55" spans="1:5" s="137" customFormat="1" ht="31.5">
      <c r="A55" s="118">
        <v>12</v>
      </c>
      <c r="B55" s="122" t="s">
        <v>726</v>
      </c>
      <c r="C55" s="118" t="s">
        <v>727</v>
      </c>
      <c r="D55" s="118" t="s">
        <v>728</v>
      </c>
      <c r="E55" s="119"/>
    </row>
    <row r="56" spans="1:5" s="137" customFormat="1" ht="18.75">
      <c r="A56" s="118">
        <v>13</v>
      </c>
      <c r="B56" s="122" t="s">
        <v>729</v>
      </c>
      <c r="C56" s="118"/>
      <c r="D56" s="118" t="s">
        <v>730</v>
      </c>
      <c r="E56" s="119"/>
    </row>
    <row r="57" spans="1:5" s="137" customFormat="1" ht="34.5">
      <c r="A57" s="118">
        <v>14</v>
      </c>
      <c r="B57" s="122" t="s">
        <v>731</v>
      </c>
      <c r="C57" s="118" t="s">
        <v>183</v>
      </c>
      <c r="D57" s="118">
        <v>0.5</v>
      </c>
      <c r="E57" s="119"/>
    </row>
    <row r="58" spans="1:5" s="137" customFormat="1" ht="18.75">
      <c r="A58" s="118">
        <v>15</v>
      </c>
      <c r="B58" s="122" t="s">
        <v>732</v>
      </c>
      <c r="C58" s="118"/>
      <c r="D58" s="118"/>
      <c r="E58" s="119"/>
    </row>
    <row r="59" spans="1:5" s="137" customFormat="1" ht="18.75">
      <c r="A59" s="118">
        <v>16</v>
      </c>
      <c r="B59" s="138" t="s">
        <v>733</v>
      </c>
      <c r="C59" s="118" t="s">
        <v>183</v>
      </c>
      <c r="D59" s="118">
        <v>0.01</v>
      </c>
      <c r="E59" s="119"/>
    </row>
    <row r="60" spans="1:5" s="137" customFormat="1" ht="31.5">
      <c r="A60" s="118">
        <v>17</v>
      </c>
      <c r="B60" s="138" t="s">
        <v>734</v>
      </c>
      <c r="C60" s="118" t="s">
        <v>735</v>
      </c>
      <c r="D60" s="118">
        <v>0.1</v>
      </c>
      <c r="E60" s="119"/>
    </row>
    <row r="61" spans="1:5" s="137" customFormat="1" ht="18.75">
      <c r="A61" s="118">
        <v>18</v>
      </c>
      <c r="B61" s="122" t="s">
        <v>736</v>
      </c>
      <c r="C61" s="118" t="s">
        <v>714</v>
      </c>
      <c r="D61" s="118" t="s">
        <v>737</v>
      </c>
      <c r="E61" s="119"/>
    </row>
  </sheetData>
  <mergeCells count="4">
    <mergeCell ref="B1:E1"/>
    <mergeCell ref="A3:A5"/>
    <mergeCell ref="C3:C5"/>
    <mergeCell ref="D36:D38"/>
  </mergeCells>
  <pageMargins left="0.7" right="0.7" top="0.75" bottom="0.75" header="0.3" footer="0.3"/>
  <pageSetup paperSize="9" scale="80" orientation="portrait" r:id="rId1"/>
  <headerFooter>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rang_tính3"/>
  <dimension ref="A1:F42"/>
  <sheetViews>
    <sheetView topLeftCell="A24" workbookViewId="0">
      <selection activeCell="I26" sqref="I26"/>
    </sheetView>
  </sheetViews>
  <sheetFormatPr defaultRowHeight="15"/>
  <cols>
    <col min="1" max="1" width="5.5703125" customWidth="1"/>
    <col min="2" max="2" width="32.7109375" customWidth="1"/>
    <col min="3" max="3" width="9.5703125" bestFit="1" customWidth="1"/>
    <col min="4" max="4" width="23" bestFit="1" customWidth="1"/>
    <col min="5" max="5" width="20.140625" customWidth="1"/>
    <col min="6" max="6" width="16.42578125" customWidth="1"/>
  </cols>
  <sheetData>
    <row r="1" spans="1:5" s="109" customFormat="1" ht="31.15" customHeight="1">
      <c r="A1" s="330">
        <f>+'Mục lục'!B7</f>
        <v>4</v>
      </c>
      <c r="B1" s="382" t="str">
        <f>+'Mục lục'!C7</f>
        <v>Thông số dây chống sét và phụ kiện</v>
      </c>
      <c r="C1" s="382"/>
      <c r="D1" s="382"/>
      <c r="E1" s="382"/>
    </row>
    <row r="2" spans="1:5" ht="15.75">
      <c r="A2" s="8" t="s">
        <v>127</v>
      </c>
      <c r="B2" s="110" t="s">
        <v>1</v>
      </c>
      <c r="C2" s="8" t="s">
        <v>129</v>
      </c>
      <c r="D2" s="106" t="s">
        <v>2</v>
      </c>
      <c r="E2" s="8" t="s">
        <v>269</v>
      </c>
    </row>
    <row r="3" spans="1:5" ht="15.75">
      <c r="A3" s="8" t="s">
        <v>154</v>
      </c>
      <c r="B3" s="334" t="s">
        <v>1182</v>
      </c>
      <c r="C3" s="8"/>
      <c r="D3" s="106"/>
      <c r="E3" s="254"/>
    </row>
    <row r="4" spans="1:5" ht="15.75">
      <c r="A4" s="2">
        <v>1</v>
      </c>
      <c r="B4" s="101" t="s">
        <v>204</v>
      </c>
      <c r="C4" s="2"/>
      <c r="D4" s="2" t="s">
        <v>123</v>
      </c>
      <c r="E4" s="107"/>
    </row>
    <row r="5" spans="1:5" ht="47.25">
      <c r="A5" s="2">
        <v>2</v>
      </c>
      <c r="B5" s="101" t="s">
        <v>205</v>
      </c>
      <c r="C5" s="2"/>
      <c r="D5" s="2" t="s">
        <v>267</v>
      </c>
      <c r="E5" s="107"/>
    </row>
    <row r="6" spans="1:5" ht="15.75">
      <c r="A6" s="2">
        <v>3</v>
      </c>
      <c r="B6" s="163" t="s">
        <v>742</v>
      </c>
      <c r="C6" s="46"/>
      <c r="D6" s="46" t="s">
        <v>1124</v>
      </c>
      <c r="E6" s="107"/>
    </row>
    <row r="7" spans="1:5" ht="31.5">
      <c r="A7" s="2">
        <v>4</v>
      </c>
      <c r="B7" s="101" t="s">
        <v>170</v>
      </c>
      <c r="C7" s="2"/>
      <c r="D7" s="2" t="s">
        <v>645</v>
      </c>
      <c r="E7" s="107"/>
    </row>
    <row r="8" spans="1:5" ht="15.75">
      <c r="A8" s="2">
        <v>5</v>
      </c>
      <c r="B8" s="111" t="s">
        <v>206</v>
      </c>
      <c r="C8" s="2"/>
      <c r="D8" s="2" t="s">
        <v>640</v>
      </c>
      <c r="E8" s="107"/>
    </row>
    <row r="9" spans="1:5" ht="15.75">
      <c r="A9" s="2">
        <v>6</v>
      </c>
      <c r="B9" s="13" t="s">
        <v>207</v>
      </c>
      <c r="C9" s="2"/>
      <c r="D9" s="46" t="s">
        <v>644</v>
      </c>
      <c r="E9" s="107"/>
    </row>
    <row r="10" spans="1:5" ht="15.75">
      <c r="A10" s="2">
        <v>7</v>
      </c>
      <c r="B10" s="101" t="s">
        <v>210</v>
      </c>
      <c r="C10" s="2"/>
      <c r="D10" s="46" t="s">
        <v>29</v>
      </c>
      <c r="E10" s="34"/>
    </row>
    <row r="11" spans="1:5" ht="15.75">
      <c r="A11" s="2">
        <v>8</v>
      </c>
      <c r="B11" s="101" t="s">
        <v>212</v>
      </c>
      <c r="C11" s="2"/>
      <c r="D11" s="46" t="s">
        <v>29</v>
      </c>
      <c r="E11" s="34"/>
    </row>
    <row r="12" spans="1:5" ht="31.5">
      <c r="A12" s="2">
        <v>9</v>
      </c>
      <c r="B12" s="101" t="s">
        <v>638</v>
      </c>
      <c r="C12" s="64" t="s">
        <v>87</v>
      </c>
      <c r="D12" s="46" t="s">
        <v>646</v>
      </c>
      <c r="E12" s="107"/>
    </row>
    <row r="13" spans="1:5" ht="15.75">
      <c r="A13" s="2">
        <v>10</v>
      </c>
      <c r="B13" s="101" t="s">
        <v>647</v>
      </c>
      <c r="C13" s="2"/>
      <c r="D13" s="46" t="s">
        <v>29</v>
      </c>
      <c r="E13" s="107"/>
    </row>
    <row r="14" spans="1:5" ht="31.5">
      <c r="A14" s="2">
        <v>11</v>
      </c>
      <c r="B14" s="101" t="s">
        <v>217</v>
      </c>
      <c r="C14" s="2" t="s">
        <v>218</v>
      </c>
      <c r="D14" s="46">
        <v>384</v>
      </c>
      <c r="E14" s="107"/>
    </row>
    <row r="15" spans="1:5" ht="15.75">
      <c r="A15" s="2">
        <v>12</v>
      </c>
      <c r="B15" s="101" t="s">
        <v>219</v>
      </c>
      <c r="C15" s="2" t="s">
        <v>220</v>
      </c>
      <c r="D15" s="46" t="s">
        <v>1186</v>
      </c>
      <c r="E15" s="34"/>
    </row>
    <row r="16" spans="1:5" ht="31.5">
      <c r="A16" s="2">
        <v>13</v>
      </c>
      <c r="B16" s="101" t="s">
        <v>221</v>
      </c>
      <c r="C16" s="2" t="s">
        <v>222</v>
      </c>
      <c r="D16" s="46">
        <v>19000</v>
      </c>
      <c r="E16" s="107"/>
    </row>
    <row r="17" spans="1:5" ht="15.75">
      <c r="A17" s="2">
        <v>14</v>
      </c>
      <c r="B17" s="101" t="s">
        <v>223</v>
      </c>
      <c r="C17" s="2" t="s">
        <v>224</v>
      </c>
      <c r="D17" s="46">
        <v>19.5</v>
      </c>
      <c r="E17" s="107"/>
    </row>
    <row r="18" spans="1:5" s="213" customFormat="1" ht="15.75">
      <c r="A18" s="12" t="s">
        <v>202</v>
      </c>
      <c r="B18" s="69" t="s">
        <v>1187</v>
      </c>
      <c r="C18" s="31"/>
      <c r="D18" s="31"/>
      <c r="E18" s="335"/>
    </row>
    <row r="19" spans="1:5" s="213" customFormat="1" ht="15.75">
      <c r="A19" s="12" t="s">
        <v>452</v>
      </c>
      <c r="B19" s="100" t="s">
        <v>1188</v>
      </c>
      <c r="C19" s="31"/>
      <c r="D19" s="31"/>
      <c r="E19" s="335"/>
    </row>
    <row r="20" spans="1:5" s="213" customFormat="1" ht="15.75">
      <c r="A20" s="15"/>
      <c r="B20" s="70" t="s">
        <v>453</v>
      </c>
      <c r="C20" s="31" t="s">
        <v>123</v>
      </c>
      <c r="D20" s="31"/>
      <c r="E20" s="335"/>
    </row>
    <row r="21" spans="1:5" s="35" customFormat="1" ht="15.75">
      <c r="A21" s="46"/>
      <c r="B21" s="163" t="s">
        <v>742</v>
      </c>
      <c r="C21" s="46"/>
      <c r="D21" s="46" t="s">
        <v>1124</v>
      </c>
      <c r="E21" s="46"/>
    </row>
    <row r="22" spans="1:5" s="213" customFormat="1" ht="15.75">
      <c r="A22" s="15"/>
      <c r="B22" s="70" t="s">
        <v>97</v>
      </c>
      <c r="C22" s="31" t="s">
        <v>123</v>
      </c>
      <c r="D22" s="31"/>
      <c r="E22" s="335"/>
    </row>
    <row r="23" spans="1:5" s="213" customFormat="1" ht="31.5">
      <c r="A23" s="15"/>
      <c r="B23" s="70" t="s">
        <v>17</v>
      </c>
      <c r="C23" s="31" t="s">
        <v>1198</v>
      </c>
      <c r="D23" s="31"/>
      <c r="E23" s="335"/>
    </row>
    <row r="24" spans="1:5" s="213" customFormat="1" ht="31.5">
      <c r="A24" s="15"/>
      <c r="B24" s="70" t="s">
        <v>99</v>
      </c>
      <c r="C24" s="31" t="s">
        <v>959</v>
      </c>
      <c r="D24" s="31"/>
      <c r="E24" s="335"/>
    </row>
    <row r="25" spans="1:5" s="331" customFormat="1" ht="15.75">
      <c r="A25" s="15"/>
      <c r="B25" s="70" t="s">
        <v>100</v>
      </c>
      <c r="C25" s="31" t="s">
        <v>1063</v>
      </c>
      <c r="D25" s="14"/>
      <c r="E25" s="336"/>
    </row>
    <row r="26" spans="1:5" s="331" customFormat="1" ht="78.75">
      <c r="A26" s="15"/>
      <c r="B26" s="68" t="s">
        <v>1197</v>
      </c>
      <c r="C26" s="31" t="s">
        <v>15</v>
      </c>
      <c r="D26" s="31"/>
      <c r="E26" s="336"/>
    </row>
    <row r="27" spans="1:5" s="331" customFormat="1" ht="15.75">
      <c r="A27" s="15"/>
      <c r="B27" s="70" t="s">
        <v>103</v>
      </c>
      <c r="C27" s="31" t="s">
        <v>104</v>
      </c>
      <c r="D27" s="31"/>
      <c r="E27" s="336"/>
    </row>
    <row r="28" spans="1:5" s="331" customFormat="1" ht="15.75">
      <c r="A28" s="287" t="s">
        <v>1133</v>
      </c>
      <c r="B28" s="299" t="s">
        <v>1189</v>
      </c>
      <c r="C28" s="289"/>
      <c r="D28" s="289"/>
      <c r="E28" s="336"/>
    </row>
    <row r="29" spans="1:5" s="331" customFormat="1" ht="15.75">
      <c r="A29" s="296"/>
      <c r="B29" s="300" t="s">
        <v>95</v>
      </c>
      <c r="C29" s="289" t="s">
        <v>123</v>
      </c>
      <c r="D29" s="289"/>
      <c r="E29" s="336"/>
    </row>
    <row r="30" spans="1:5" s="333" customFormat="1" ht="15.75">
      <c r="A30" s="290"/>
      <c r="B30" s="291" t="s">
        <v>742</v>
      </c>
      <c r="C30" s="290"/>
      <c r="D30" s="46" t="s">
        <v>1124</v>
      </c>
      <c r="E30" s="332"/>
    </row>
    <row r="31" spans="1:5" s="331" customFormat="1" ht="15.75">
      <c r="A31" s="296"/>
      <c r="B31" s="300" t="s">
        <v>203</v>
      </c>
      <c r="C31" s="289" t="s">
        <v>123</v>
      </c>
      <c r="D31" s="289"/>
      <c r="E31" s="336"/>
    </row>
    <row r="32" spans="1:5" s="331" customFormat="1" ht="15.75">
      <c r="A32" s="296"/>
      <c r="B32" s="300" t="s">
        <v>17</v>
      </c>
      <c r="C32" s="289" t="s">
        <v>1199</v>
      </c>
      <c r="D32" s="289"/>
      <c r="E32" s="336"/>
    </row>
    <row r="33" spans="1:6" s="331" customFormat="1" ht="31.5">
      <c r="A33" s="296"/>
      <c r="B33" s="300" t="s">
        <v>456</v>
      </c>
      <c r="C33" s="289" t="s">
        <v>959</v>
      </c>
      <c r="D33" s="289"/>
      <c r="E33" s="336"/>
    </row>
    <row r="34" spans="1:6" s="331" customFormat="1" ht="15.75">
      <c r="A34" s="296"/>
      <c r="B34" s="297" t="s">
        <v>100</v>
      </c>
      <c r="C34" s="311" t="s">
        <v>1134</v>
      </c>
      <c r="D34" s="295"/>
      <c r="E34" s="336"/>
    </row>
    <row r="35" spans="1:6" s="331" customFormat="1" ht="63">
      <c r="A35" s="296"/>
      <c r="B35" s="303" t="s">
        <v>1196</v>
      </c>
      <c r="C35" s="283" t="s">
        <v>15</v>
      </c>
      <c r="D35" s="289"/>
      <c r="E35" s="336"/>
    </row>
    <row r="36" spans="1:6" s="331" customFormat="1" ht="15.75">
      <c r="A36" s="296"/>
      <c r="B36" s="300" t="s">
        <v>103</v>
      </c>
      <c r="C36" s="289" t="s">
        <v>104</v>
      </c>
      <c r="D36" s="289"/>
      <c r="E36" s="336"/>
    </row>
    <row r="37" spans="1:6" s="331" customFormat="1" ht="15.75">
      <c r="A37" s="51" t="s">
        <v>1135</v>
      </c>
      <c r="B37" s="100" t="s">
        <v>1190</v>
      </c>
      <c r="C37" s="31"/>
      <c r="D37" s="31"/>
      <c r="E37" s="335"/>
      <c r="F37" s="213"/>
    </row>
    <row r="38" spans="1:6" s="331" customFormat="1" ht="15.75">
      <c r="A38" s="15"/>
      <c r="B38" s="70" t="s">
        <v>95</v>
      </c>
      <c r="C38" s="31" t="s">
        <v>123</v>
      </c>
      <c r="D38" s="31"/>
      <c r="E38" s="335"/>
      <c r="F38" s="213"/>
    </row>
    <row r="39" spans="1:6" s="333" customFormat="1" ht="15.75">
      <c r="A39" s="46"/>
      <c r="B39" s="163" t="s">
        <v>742</v>
      </c>
      <c r="C39" s="46"/>
      <c r="D39" s="46" t="s">
        <v>1124</v>
      </c>
      <c r="E39" s="46"/>
      <c r="F39" s="35"/>
    </row>
    <row r="40" spans="1:6" s="331" customFormat="1" ht="15.75">
      <c r="A40" s="15"/>
      <c r="B40" s="16" t="s">
        <v>97</v>
      </c>
      <c r="C40" s="31" t="s">
        <v>123</v>
      </c>
      <c r="D40" s="31"/>
      <c r="E40" s="335"/>
      <c r="F40" s="213"/>
    </row>
    <row r="41" spans="1:6" s="331" customFormat="1" ht="47.25">
      <c r="A41" s="15"/>
      <c r="B41" s="70" t="s">
        <v>17</v>
      </c>
      <c r="C41" s="31" t="s">
        <v>1200</v>
      </c>
      <c r="D41" s="31"/>
      <c r="E41" s="335"/>
      <c r="F41" s="213"/>
    </row>
    <row r="42" spans="1:6" s="331" customFormat="1" ht="31.5">
      <c r="A42" s="15"/>
      <c r="B42" s="70" t="s">
        <v>99</v>
      </c>
      <c r="C42" s="31" t="s">
        <v>959</v>
      </c>
      <c r="D42" s="31"/>
      <c r="E42" s="335"/>
      <c r="F42" s="213"/>
    </row>
  </sheetData>
  <mergeCells count="1">
    <mergeCell ref="B1:E1"/>
  </mergeCells>
  <printOptions horizontalCentered="1"/>
  <pageMargins left="0.5" right="0.3" top="0.55000000000000004" bottom="0.55000000000000004" header="0.3" footer="0.3"/>
  <pageSetup paperSize="9" orientation="portrait" r:id="rId1"/>
  <headerFooter>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422BC-B519-40AE-B07D-127BD87E063A}">
  <sheetPr>
    <tabColor rgb="FF92D050"/>
  </sheetPr>
  <dimension ref="A1:F61"/>
  <sheetViews>
    <sheetView view="pageBreakPreview" zoomScaleNormal="100" zoomScaleSheetLayoutView="100" workbookViewId="0">
      <selection activeCell="F23" sqref="F23"/>
    </sheetView>
  </sheetViews>
  <sheetFormatPr defaultColWidth="9.140625" defaultRowHeight="16.5"/>
  <cols>
    <col min="1" max="1" width="9.140625" style="338"/>
    <col min="2" max="2" width="33.85546875" style="328" customWidth="1"/>
    <col min="3" max="3" width="9.5703125" style="328" customWidth="1"/>
    <col min="4" max="4" width="26.5703125" style="328" customWidth="1"/>
    <col min="5" max="5" width="11.140625" style="328" customWidth="1"/>
    <col min="6" max="6" width="29.85546875" style="314" customWidth="1"/>
    <col min="7" max="16384" width="9.140625" style="328"/>
  </cols>
  <sheetData>
    <row r="1" spans="1:5" ht="22.5" customHeight="1">
      <c r="A1" s="337">
        <v>4</v>
      </c>
      <c r="B1" s="313" t="str">
        <f>'[2]Mục lục'!C10</f>
        <v>Cột thép</v>
      </c>
      <c r="C1" s="313"/>
      <c r="D1" s="313"/>
      <c r="E1" s="313"/>
    </row>
    <row r="2" spans="1:5">
      <c r="A2" s="315" t="s">
        <v>0</v>
      </c>
      <c r="B2" s="315" t="s">
        <v>1</v>
      </c>
      <c r="C2" s="315" t="s">
        <v>129</v>
      </c>
      <c r="D2" s="315" t="s">
        <v>2</v>
      </c>
      <c r="E2" s="315" t="s">
        <v>269</v>
      </c>
    </row>
    <row r="3" spans="1:5">
      <c r="A3" s="315" t="s">
        <v>154</v>
      </c>
      <c r="B3" s="316" t="s">
        <v>1139</v>
      </c>
      <c r="C3" s="317"/>
      <c r="D3" s="315"/>
      <c r="E3" s="315"/>
    </row>
    <row r="4" spans="1:5">
      <c r="A4" s="216">
        <v>1</v>
      </c>
      <c r="B4" s="318" t="s">
        <v>1140</v>
      </c>
      <c r="C4" s="319"/>
      <c r="D4" s="216"/>
      <c r="E4" s="315"/>
    </row>
    <row r="5" spans="1:5">
      <c r="A5" s="216"/>
      <c r="B5" s="318" t="s">
        <v>1141</v>
      </c>
      <c r="C5" s="320"/>
      <c r="D5" s="216" t="s">
        <v>123</v>
      </c>
      <c r="E5" s="315"/>
    </row>
    <row r="6" spans="1:5">
      <c r="A6" s="216"/>
      <c r="B6" s="318" t="s">
        <v>97</v>
      </c>
      <c r="C6" s="319"/>
      <c r="D6" s="318"/>
      <c r="E6" s="315"/>
    </row>
    <row r="7" spans="1:5">
      <c r="A7" s="216"/>
      <c r="B7" s="318" t="s">
        <v>1142</v>
      </c>
      <c r="C7" s="319"/>
      <c r="D7" s="318"/>
      <c r="E7" s="315"/>
    </row>
    <row r="8" spans="1:5">
      <c r="A8" s="216"/>
      <c r="B8" s="318" t="s">
        <v>742</v>
      </c>
      <c r="C8" s="319"/>
      <c r="D8" s="318"/>
      <c r="E8" s="315"/>
    </row>
    <row r="9" spans="1:5">
      <c r="A9" s="216">
        <v>2</v>
      </c>
      <c r="B9" s="318" t="s">
        <v>1143</v>
      </c>
      <c r="C9" s="319"/>
      <c r="D9" s="216"/>
      <c r="E9" s="315"/>
    </row>
    <row r="10" spans="1:5">
      <c r="A10" s="216"/>
      <c r="B10" s="318" t="s">
        <v>1141</v>
      </c>
      <c r="C10" s="319"/>
      <c r="D10" s="216" t="s">
        <v>123</v>
      </c>
      <c r="E10" s="315"/>
    </row>
    <row r="11" spans="1:5">
      <c r="A11" s="216"/>
      <c r="B11" s="318" t="s">
        <v>97</v>
      </c>
      <c r="C11" s="319"/>
      <c r="D11" s="318"/>
      <c r="E11" s="315"/>
    </row>
    <row r="12" spans="1:5">
      <c r="A12" s="216"/>
      <c r="B12" s="318" t="s">
        <v>1142</v>
      </c>
      <c r="C12" s="319"/>
      <c r="D12" s="318"/>
      <c r="E12" s="315"/>
    </row>
    <row r="13" spans="1:5">
      <c r="A13" s="216">
        <v>3</v>
      </c>
      <c r="B13" s="318" t="s">
        <v>1144</v>
      </c>
      <c r="C13" s="319"/>
      <c r="D13" s="216"/>
      <c r="E13" s="315"/>
    </row>
    <row r="14" spans="1:5">
      <c r="A14" s="321"/>
      <c r="B14" s="318" t="s">
        <v>1141</v>
      </c>
      <c r="C14" s="317"/>
      <c r="D14" s="322" t="s">
        <v>123</v>
      </c>
      <c r="E14" s="315"/>
    </row>
    <row r="15" spans="1:5">
      <c r="A15" s="315"/>
      <c r="B15" s="318" t="s">
        <v>97</v>
      </c>
      <c r="C15" s="317"/>
      <c r="D15" s="315"/>
      <c r="E15" s="315"/>
    </row>
    <row r="16" spans="1:5">
      <c r="A16" s="315"/>
      <c r="B16" s="318" t="s">
        <v>1142</v>
      </c>
      <c r="C16" s="317"/>
      <c r="D16" s="315"/>
      <c r="E16" s="315"/>
    </row>
    <row r="17" spans="1:5" hidden="1">
      <c r="A17" s="315">
        <v>4</v>
      </c>
      <c r="B17" s="323" t="s">
        <v>1145</v>
      </c>
      <c r="C17" s="317"/>
      <c r="D17" s="315"/>
      <c r="E17" s="315"/>
    </row>
    <row r="18" spans="1:5" hidden="1">
      <c r="A18" s="315"/>
      <c r="B18" s="318" t="s">
        <v>1141</v>
      </c>
      <c r="C18" s="317"/>
      <c r="D18" s="315"/>
      <c r="E18" s="315"/>
    </row>
    <row r="19" spans="1:5" hidden="1">
      <c r="A19" s="315"/>
      <c r="B19" s="318" t="s">
        <v>97</v>
      </c>
      <c r="C19" s="317"/>
      <c r="D19" s="315"/>
      <c r="E19" s="315"/>
    </row>
    <row r="20" spans="1:5" hidden="1">
      <c r="A20" s="315">
        <v>5</v>
      </c>
      <c r="B20" s="323" t="s">
        <v>1146</v>
      </c>
      <c r="C20" s="317"/>
      <c r="D20" s="315"/>
      <c r="E20" s="315"/>
    </row>
    <row r="21" spans="1:5" hidden="1">
      <c r="A21" s="315"/>
      <c r="B21" s="318" t="s">
        <v>1141</v>
      </c>
      <c r="C21" s="317"/>
      <c r="D21" s="315"/>
      <c r="E21" s="315"/>
    </row>
    <row r="22" spans="1:5" hidden="1">
      <c r="A22" s="315"/>
      <c r="B22" s="318" t="s">
        <v>97</v>
      </c>
      <c r="C22" s="317"/>
      <c r="D22" s="315"/>
      <c r="E22" s="315"/>
    </row>
    <row r="23" spans="1:5">
      <c r="A23" s="315" t="s">
        <v>92</v>
      </c>
      <c r="B23" s="316" t="s">
        <v>1147</v>
      </c>
      <c r="C23" s="317"/>
      <c r="D23" s="315"/>
      <c r="E23" s="315"/>
    </row>
    <row r="24" spans="1:5">
      <c r="A24" s="216">
        <v>1</v>
      </c>
      <c r="B24" s="318" t="s">
        <v>1148</v>
      </c>
      <c r="C24" s="319"/>
      <c r="D24" s="216"/>
      <c r="E24" s="315"/>
    </row>
    <row r="25" spans="1:5">
      <c r="A25" s="216"/>
      <c r="B25" s="318" t="s">
        <v>1141</v>
      </c>
      <c r="C25" s="319"/>
      <c r="D25" s="216" t="s">
        <v>123</v>
      </c>
      <c r="E25" s="315"/>
    </row>
    <row r="26" spans="1:5">
      <c r="A26" s="216"/>
      <c r="B26" s="318" t="s">
        <v>97</v>
      </c>
      <c r="C26" s="319"/>
      <c r="D26" s="318"/>
      <c r="E26" s="315"/>
    </row>
    <row r="27" spans="1:5">
      <c r="A27" s="216"/>
      <c r="B27" s="318" t="s">
        <v>1142</v>
      </c>
      <c r="C27" s="319"/>
      <c r="D27" s="318"/>
      <c r="E27" s="315"/>
    </row>
    <row r="28" spans="1:5">
      <c r="A28" s="216">
        <v>2</v>
      </c>
      <c r="B28" s="318" t="s">
        <v>1149</v>
      </c>
      <c r="C28" s="319"/>
      <c r="D28" s="216"/>
      <c r="E28" s="315"/>
    </row>
    <row r="29" spans="1:5">
      <c r="A29" s="216"/>
      <c r="B29" s="318" t="s">
        <v>1141</v>
      </c>
      <c r="C29" s="319"/>
      <c r="D29" s="216" t="s">
        <v>123</v>
      </c>
      <c r="E29" s="315"/>
    </row>
    <row r="30" spans="1:5">
      <c r="A30" s="216"/>
      <c r="B30" s="318" t="s">
        <v>97</v>
      </c>
      <c r="C30" s="319"/>
      <c r="D30" s="318"/>
      <c r="E30" s="315"/>
    </row>
    <row r="31" spans="1:5">
      <c r="A31" s="216"/>
      <c r="B31" s="318" t="s">
        <v>1142</v>
      </c>
      <c r="C31" s="319"/>
      <c r="D31" s="318"/>
      <c r="E31" s="315"/>
    </row>
    <row r="32" spans="1:5">
      <c r="A32" s="216">
        <v>3</v>
      </c>
      <c r="B32" s="318" t="s">
        <v>1150</v>
      </c>
      <c r="C32" s="319"/>
      <c r="D32" s="216"/>
      <c r="E32" s="315"/>
    </row>
    <row r="33" spans="1:5">
      <c r="A33" s="216"/>
      <c r="B33" s="318" t="s">
        <v>1141</v>
      </c>
      <c r="C33" s="319"/>
      <c r="D33" s="216" t="s">
        <v>123</v>
      </c>
      <c r="E33" s="315"/>
    </row>
    <row r="34" spans="1:5">
      <c r="A34" s="216"/>
      <c r="B34" s="318" t="s">
        <v>97</v>
      </c>
      <c r="C34" s="319"/>
      <c r="D34" s="318"/>
      <c r="E34" s="315"/>
    </row>
    <row r="35" spans="1:5" ht="24.75" customHeight="1">
      <c r="A35" s="216"/>
      <c r="B35" s="318" t="s">
        <v>1142</v>
      </c>
      <c r="C35" s="319"/>
      <c r="D35" s="318"/>
      <c r="E35" s="315"/>
    </row>
    <row r="36" spans="1:5" ht="24.75" customHeight="1">
      <c r="A36" s="324" t="s">
        <v>285</v>
      </c>
      <c r="B36" s="325" t="s">
        <v>1151</v>
      </c>
      <c r="C36" s="319"/>
      <c r="D36" s="318"/>
      <c r="E36" s="315"/>
    </row>
    <row r="37" spans="1:5">
      <c r="A37" s="216">
        <v>1</v>
      </c>
      <c r="B37" s="318" t="s">
        <v>170</v>
      </c>
      <c r="C37" s="216"/>
      <c r="D37" s="216"/>
      <c r="E37" s="216"/>
    </row>
    <row r="38" spans="1:5" ht="33">
      <c r="A38" s="216">
        <v>2</v>
      </c>
      <c r="B38" s="217" t="s">
        <v>1152</v>
      </c>
      <c r="C38" s="326"/>
      <c r="D38" s="217" t="s">
        <v>1153</v>
      </c>
      <c r="E38" s="326"/>
    </row>
    <row r="39" spans="1:5">
      <c r="A39" s="216">
        <v>3</v>
      </c>
      <c r="B39" s="318" t="s">
        <v>1154</v>
      </c>
      <c r="C39" s="216"/>
      <c r="D39" s="216"/>
      <c r="E39" s="216"/>
    </row>
    <row r="40" spans="1:5">
      <c r="A40" s="216">
        <v>3.1</v>
      </c>
      <c r="B40" s="318" t="s">
        <v>1155</v>
      </c>
      <c r="C40" s="216"/>
      <c r="D40" s="216"/>
      <c r="E40" s="216"/>
    </row>
    <row r="41" spans="1:5" ht="19.5">
      <c r="A41" s="216"/>
      <c r="B41" s="318" t="s">
        <v>1156</v>
      </c>
      <c r="C41" s="216" t="s">
        <v>1157</v>
      </c>
      <c r="D41" s="327" t="s">
        <v>1158</v>
      </c>
      <c r="E41" s="216"/>
    </row>
    <row r="42" spans="1:5" ht="19.5">
      <c r="A42" s="216"/>
      <c r="B42" s="318" t="s">
        <v>1159</v>
      </c>
      <c r="C42" s="216" t="s">
        <v>1157</v>
      </c>
      <c r="D42" s="327" t="s">
        <v>1160</v>
      </c>
      <c r="E42" s="216"/>
    </row>
    <row r="43" spans="1:5">
      <c r="A43" s="216">
        <v>3.2</v>
      </c>
      <c r="B43" s="318" t="s">
        <v>1161</v>
      </c>
      <c r="C43" s="216"/>
      <c r="D43" s="216"/>
      <c r="E43" s="216"/>
    </row>
    <row r="44" spans="1:5" ht="19.5">
      <c r="A44" s="216"/>
      <c r="B44" s="318" t="s">
        <v>1156</v>
      </c>
      <c r="C44" s="216" t="s">
        <v>1157</v>
      </c>
      <c r="D44" s="327" t="s">
        <v>1158</v>
      </c>
      <c r="E44" s="216"/>
    </row>
    <row r="45" spans="1:5" ht="19.5">
      <c r="A45" s="216"/>
      <c r="B45" s="318" t="s">
        <v>1159</v>
      </c>
      <c r="C45" s="216" t="s">
        <v>1157</v>
      </c>
      <c r="D45" s="327" t="s">
        <v>1162</v>
      </c>
      <c r="E45" s="216"/>
    </row>
    <row r="46" spans="1:5" ht="15.75" customHeight="1">
      <c r="A46" s="216">
        <v>4</v>
      </c>
      <c r="B46" s="318" t="s">
        <v>1163</v>
      </c>
      <c r="C46" s="216"/>
      <c r="D46" s="216"/>
      <c r="E46" s="216"/>
    </row>
    <row r="47" spans="1:5">
      <c r="A47" s="216">
        <v>4.0999999999999996</v>
      </c>
      <c r="B47" s="318" t="s">
        <v>1155</v>
      </c>
      <c r="C47" s="216"/>
      <c r="D47" s="216"/>
      <c r="E47" s="216"/>
    </row>
    <row r="48" spans="1:5" ht="19.5">
      <c r="A48" s="216"/>
      <c r="B48" s="318" t="s">
        <v>1156</v>
      </c>
      <c r="C48" s="216" t="s">
        <v>1157</v>
      </c>
      <c r="D48" s="327" t="s">
        <v>1164</v>
      </c>
      <c r="E48" s="216"/>
    </row>
    <row r="49" spans="1:5" ht="19.5">
      <c r="A49" s="216"/>
      <c r="B49" s="318" t="s">
        <v>1159</v>
      </c>
      <c r="C49" s="216" t="s">
        <v>1157</v>
      </c>
      <c r="D49" s="327" t="s">
        <v>1158</v>
      </c>
      <c r="E49" s="216"/>
    </row>
    <row r="50" spans="1:5">
      <c r="A50" s="216">
        <v>4.2</v>
      </c>
      <c r="B50" s="318" t="s">
        <v>1165</v>
      </c>
      <c r="C50" s="216"/>
      <c r="D50" s="216"/>
      <c r="E50" s="216"/>
    </row>
    <row r="51" spans="1:5" ht="19.5">
      <c r="A51" s="216"/>
      <c r="B51" s="318" t="s">
        <v>1156</v>
      </c>
      <c r="C51" s="216" t="s">
        <v>1157</v>
      </c>
      <c r="D51" s="327" t="s">
        <v>1166</v>
      </c>
      <c r="E51" s="216"/>
    </row>
    <row r="52" spans="1:5" ht="19.5">
      <c r="A52" s="216"/>
      <c r="B52" s="318" t="s">
        <v>1159</v>
      </c>
      <c r="C52" s="216" t="s">
        <v>1157</v>
      </c>
      <c r="D52" s="327" t="s">
        <v>1167</v>
      </c>
      <c r="E52" s="216"/>
    </row>
    <row r="53" spans="1:5">
      <c r="A53" s="216">
        <v>5</v>
      </c>
      <c r="B53" s="318" t="s">
        <v>1168</v>
      </c>
      <c r="C53" s="216"/>
      <c r="D53" s="216"/>
      <c r="E53" s="216"/>
    </row>
    <row r="54" spans="1:5" ht="19.5">
      <c r="A54" s="216">
        <v>5.0999999999999996</v>
      </c>
      <c r="B54" s="318" t="s">
        <v>1169</v>
      </c>
      <c r="C54" s="216" t="s">
        <v>1157</v>
      </c>
      <c r="D54" s="216">
        <v>540</v>
      </c>
      <c r="E54" s="216"/>
    </row>
    <row r="55" spans="1:5" ht="19.5">
      <c r="A55" s="216">
        <v>5.2</v>
      </c>
      <c r="B55" s="318" t="s">
        <v>1170</v>
      </c>
      <c r="C55" s="216" t="s">
        <v>1157</v>
      </c>
      <c r="D55" s="216">
        <v>300</v>
      </c>
      <c r="E55" s="216"/>
    </row>
    <row r="56" spans="1:5" ht="33" hidden="1">
      <c r="A56" s="216">
        <v>6</v>
      </c>
      <c r="B56" s="318" t="s">
        <v>1171</v>
      </c>
      <c r="C56" s="216"/>
      <c r="D56" s="216"/>
      <c r="E56" s="216"/>
    </row>
    <row r="57" spans="1:5" hidden="1">
      <c r="A57" s="216">
        <v>6.1</v>
      </c>
      <c r="B57" s="318" t="s">
        <v>1172</v>
      </c>
      <c r="C57" s="216" t="s">
        <v>87</v>
      </c>
      <c r="D57" s="216" t="s">
        <v>1173</v>
      </c>
      <c r="E57" s="216"/>
    </row>
    <row r="58" spans="1:5" hidden="1">
      <c r="A58" s="216">
        <v>6.2</v>
      </c>
      <c r="B58" s="318" t="s">
        <v>1174</v>
      </c>
      <c r="C58" s="216" t="s">
        <v>87</v>
      </c>
      <c r="D58" s="216" t="s">
        <v>1175</v>
      </c>
      <c r="E58" s="216"/>
    </row>
    <row r="59" spans="1:5" hidden="1">
      <c r="A59" s="216">
        <v>7</v>
      </c>
      <c r="B59" s="318" t="s">
        <v>1176</v>
      </c>
      <c r="C59" s="216"/>
      <c r="D59" s="216"/>
      <c r="E59" s="216"/>
    </row>
    <row r="60" spans="1:5" ht="19.5" hidden="1">
      <c r="A60" s="216">
        <v>7.1</v>
      </c>
      <c r="B60" s="318" t="s">
        <v>1177</v>
      </c>
      <c r="C60" s="216" t="s">
        <v>1178</v>
      </c>
      <c r="D60" s="216">
        <v>610</v>
      </c>
      <c r="E60" s="216"/>
    </row>
    <row r="61" spans="1:5" ht="19.5" hidden="1">
      <c r="A61" s="216">
        <v>7.2</v>
      </c>
      <c r="B61" s="318" t="s">
        <v>1179</v>
      </c>
      <c r="C61" s="216" t="s">
        <v>1178</v>
      </c>
      <c r="D61" s="216">
        <v>305</v>
      </c>
      <c r="E61" s="216"/>
    </row>
  </sheetData>
  <printOptions horizontalCentered="1"/>
  <pageMargins left="0.5" right="0.3" top="0.3" bottom="0.3" header="0.3" footer="0.3"/>
  <pageSetup paperSize="9" scale="8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9">
    <tabColor rgb="FF92D050"/>
  </sheetPr>
  <dimension ref="A1:D7"/>
  <sheetViews>
    <sheetView view="pageBreakPreview" zoomScaleNormal="100" zoomScaleSheetLayoutView="100" workbookViewId="0">
      <selection activeCell="H33" sqref="H33"/>
    </sheetView>
  </sheetViews>
  <sheetFormatPr defaultRowHeight="15"/>
  <cols>
    <col min="1" max="1" width="3.85546875" style="22" bestFit="1" customWidth="1"/>
    <col min="2" max="2" width="30.5703125" customWidth="1"/>
    <col min="3" max="3" width="26.28515625" style="11" customWidth="1"/>
    <col min="4" max="4" width="28.28515625" style="21" customWidth="1"/>
  </cols>
  <sheetData>
    <row r="1" spans="1:4" ht="15.75">
      <c r="A1" s="172">
        <v>5</v>
      </c>
      <c r="B1" s="157" t="str">
        <f>+'Mục lục'!C9</f>
        <v>Vật tư xây lắp</v>
      </c>
      <c r="C1" s="157"/>
      <c r="D1" s="157"/>
    </row>
    <row r="2" spans="1:4" ht="16.5">
      <c r="A2" s="43" t="s">
        <v>127</v>
      </c>
      <c r="B2" s="44" t="s">
        <v>247</v>
      </c>
      <c r="C2" s="43" t="s">
        <v>248</v>
      </c>
      <c r="D2" s="266" t="s">
        <v>650</v>
      </c>
    </row>
    <row r="3" spans="1:4" s="35" customFormat="1" ht="33">
      <c r="A3" s="140">
        <v>1</v>
      </c>
      <c r="B3" s="114" t="s">
        <v>249</v>
      </c>
      <c r="C3" s="114" t="s">
        <v>243</v>
      </c>
      <c r="D3" s="114"/>
    </row>
    <row r="4" spans="1:4" s="35" customFormat="1" ht="33">
      <c r="A4" s="140">
        <v>2</v>
      </c>
      <c r="B4" s="114" t="s">
        <v>250</v>
      </c>
      <c r="C4" s="114" t="s">
        <v>243</v>
      </c>
      <c r="D4" s="114"/>
    </row>
    <row r="5" spans="1:4" s="35" customFormat="1" ht="33">
      <c r="A5" s="140">
        <v>3</v>
      </c>
      <c r="B5" s="114" t="s">
        <v>349</v>
      </c>
      <c r="C5" s="114" t="s">
        <v>243</v>
      </c>
      <c r="D5" s="114"/>
    </row>
    <row r="6" spans="1:4" s="35" customFormat="1" ht="33">
      <c r="A6" s="140">
        <v>4</v>
      </c>
      <c r="B6" s="114" t="s">
        <v>1130</v>
      </c>
      <c r="C6" s="114" t="s">
        <v>243</v>
      </c>
      <c r="D6" s="114"/>
    </row>
    <row r="7" spans="1:4" s="35" customFormat="1" ht="16.5">
      <c r="A7" s="140"/>
      <c r="B7" s="114"/>
      <c r="C7" s="114"/>
      <c r="D7" s="114"/>
    </row>
  </sheetData>
  <printOptions horizontalCentered="1"/>
  <pageMargins left="0.5" right="0.3" top="0.3" bottom="0.3" header="0.3" footer="0.3"/>
  <pageSetup paperSize="9"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25</vt:i4>
      </vt:variant>
      <vt:variant>
        <vt:lpstr>Phạm vi Có tên</vt:lpstr>
      </vt:variant>
      <vt:variant>
        <vt:i4>13</vt:i4>
      </vt:variant>
    </vt:vector>
  </HeadingPairs>
  <TitlesOfParts>
    <vt:vector size="38" baseType="lpstr">
      <vt:lpstr>Mục lục</vt:lpstr>
      <vt:lpstr>ACSR300-39</vt:lpstr>
      <vt:lpstr>ACSR 185-29</vt:lpstr>
      <vt:lpstr>OPGW57-24</vt:lpstr>
      <vt:lpstr>AACSR 300-50</vt:lpstr>
      <vt:lpstr>ACSR240-32</vt:lpstr>
      <vt:lpstr>OPGW 57-24</vt:lpstr>
      <vt:lpstr>ADSS.</vt:lpstr>
      <vt:lpstr>ADSS</vt:lpstr>
      <vt:lpstr>CQ TV</vt:lpstr>
      <vt:lpstr>ADSS1</vt:lpstr>
      <vt:lpstr>ACCC223</vt:lpstr>
      <vt:lpstr>Cach dien</vt:lpstr>
      <vt:lpstr>Chuoi cach dien</vt:lpstr>
      <vt:lpstr>Chuỗi cách điện</vt:lpstr>
      <vt:lpstr>Sứ đứng 22</vt:lpstr>
      <vt:lpstr>Polymer 35</vt:lpstr>
      <vt:lpstr>CTTR24</vt:lpstr>
      <vt:lpstr>CDPT22</vt:lpstr>
      <vt:lpstr>CSV22kV</vt:lpstr>
      <vt:lpstr>MBA TD 35kV</vt:lpstr>
      <vt:lpstr>MBA TD 22kV</vt:lpstr>
      <vt:lpstr>TK50</vt:lpstr>
      <vt:lpstr>Cột thép</vt:lpstr>
      <vt:lpstr>Vat tu xay lap</vt:lpstr>
      <vt:lpstr>ADSS.!OLE_LINK10</vt:lpstr>
      <vt:lpstr>'MBA TD 22kV'!Print_Titles</vt:lpstr>
      <vt:lpstr>'MBA TD 35kV'!Print_Titles</vt:lpstr>
      <vt:lpstr>'Cach dien'!Vùng_In</vt:lpstr>
      <vt:lpstr>'Cột thép'!Vùng_In</vt:lpstr>
      <vt:lpstr>'Chuỗi cách điện'!Vùng_In</vt:lpstr>
      <vt:lpstr>'MBA TD 22kV'!Vùng_In</vt:lpstr>
      <vt:lpstr>'MBA TD 35kV'!Vùng_In</vt:lpstr>
      <vt:lpstr>'Mục lục'!Vùng_In</vt:lpstr>
      <vt:lpstr>'OPGW 57-24'!Vùng_In</vt:lpstr>
      <vt:lpstr>'OPGW57-24'!Vùng_In</vt:lpstr>
      <vt:lpstr>'Polymer 35'!Vùng_In</vt:lpstr>
      <vt:lpstr>'Vat tu xay lap'!Vùng_In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npcba3007</cp:lastModifiedBy>
  <cp:lastPrinted>2025-01-16T08:53:39Z</cp:lastPrinted>
  <dcterms:created xsi:type="dcterms:W3CDTF">2021-06-11T02:31:27Z</dcterms:created>
  <dcterms:modified xsi:type="dcterms:W3CDTF">2025-10-30T09:44:29Z</dcterms:modified>
</cp:coreProperties>
</file>